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120" yWindow="45" windowWidth="19035" windowHeight="10995" tabRatio="761"/>
  </bookViews>
  <sheets>
    <sheet name="прил 10 Ведомственные 2024-2025" sheetId="6" r:id="rId1"/>
  </sheets>
  <definedNames>
    <definedName name="_xlnm._FilterDatabase" localSheetId="0" hidden="1">'прил 10 Ведомственные 2024-2025'!$B$13:$J$376</definedName>
  </definedNames>
  <calcPr calcId="152511" iterate="1"/>
</workbook>
</file>

<file path=xl/calcChain.xml><?xml version="1.0" encoding="utf-8"?>
<calcChain xmlns="http://schemas.openxmlformats.org/spreadsheetml/2006/main">
  <c r="N232" i="6" l="1"/>
  <c r="N237" i="6"/>
  <c r="N242" i="6"/>
  <c r="M103" i="6" l="1"/>
  <c r="M95" i="6"/>
  <c r="M93" i="6"/>
  <c r="M102" i="6"/>
  <c r="M101" i="6" s="1"/>
  <c r="M100" i="6" s="1"/>
  <c r="M99" i="6" s="1"/>
  <c r="M98" i="6" s="1"/>
  <c r="M97" i="6" s="1"/>
  <c r="M96" i="6" s="1"/>
  <c r="M94" i="6"/>
  <c r="M92" i="6"/>
  <c r="O103" i="6"/>
  <c r="O102" i="6" s="1"/>
  <c r="O101" i="6" s="1"/>
  <c r="O100" i="6" s="1"/>
  <c r="O99" i="6" s="1"/>
  <c r="O98" i="6" s="1"/>
  <c r="O97" i="6" s="1"/>
  <c r="O96" i="6" s="1"/>
  <c r="O95" i="6"/>
  <c r="O94" i="6" s="1"/>
  <c r="O93" i="6"/>
  <c r="O92" i="6" s="1"/>
  <c r="J373" i="6"/>
  <c r="J372" i="6" s="1"/>
  <c r="N372" i="6"/>
  <c r="I372" i="6"/>
  <c r="H372" i="6"/>
  <c r="J371" i="6"/>
  <c r="J370" i="6" s="1"/>
  <c r="N370" i="6"/>
  <c r="I370" i="6"/>
  <c r="I369" i="6" s="1"/>
  <c r="I368" i="6" s="1"/>
  <c r="I367" i="6" s="1"/>
  <c r="I366" i="6" s="1"/>
  <c r="I365" i="6" s="1"/>
  <c r="I364" i="6" s="1"/>
  <c r="H370" i="6"/>
  <c r="H369" i="6" s="1"/>
  <c r="H368" i="6" s="1"/>
  <c r="H367" i="6" s="1"/>
  <c r="H366" i="6" s="1"/>
  <c r="H365" i="6" s="1"/>
  <c r="H364" i="6" s="1"/>
  <c r="N362" i="6"/>
  <c r="N361" i="6" s="1"/>
  <c r="N360" i="6" s="1"/>
  <c r="N359" i="6" s="1"/>
  <c r="N358" i="6" s="1"/>
  <c r="N357" i="6" s="1"/>
  <c r="N356" i="6" s="1"/>
  <c r="J362" i="6"/>
  <c r="J361" i="6" s="1"/>
  <c r="J360" i="6" s="1"/>
  <c r="J359" i="6" s="1"/>
  <c r="J358" i="6" s="1"/>
  <c r="J357" i="6" s="1"/>
  <c r="J356" i="6" s="1"/>
  <c r="I362" i="6"/>
  <c r="I361" i="6" s="1"/>
  <c r="I360" i="6" s="1"/>
  <c r="I359" i="6" s="1"/>
  <c r="I358" i="6" s="1"/>
  <c r="I357" i="6" s="1"/>
  <c r="I356" i="6" s="1"/>
  <c r="H362" i="6"/>
  <c r="H361" i="6" s="1"/>
  <c r="H360" i="6" s="1"/>
  <c r="H359" i="6" s="1"/>
  <c r="H358" i="6" s="1"/>
  <c r="H357" i="6" s="1"/>
  <c r="H356" i="6" s="1"/>
  <c r="N354" i="6"/>
  <c r="J354" i="6"/>
  <c r="I354" i="6"/>
  <c r="H354" i="6"/>
  <c r="H353" i="6" s="1"/>
  <c r="H352" i="6" s="1"/>
  <c r="H351" i="6" s="1"/>
  <c r="N353" i="6"/>
  <c r="N352" i="6" s="1"/>
  <c r="N351" i="6" s="1"/>
  <c r="J353" i="6"/>
  <c r="J352" i="6" s="1"/>
  <c r="J351" i="6" s="1"/>
  <c r="I353" i="6"/>
  <c r="I352" i="6" s="1"/>
  <c r="I351" i="6" s="1"/>
  <c r="N349" i="6"/>
  <c r="N348" i="6" s="1"/>
  <c r="N347" i="6" s="1"/>
  <c r="N346" i="6" s="1"/>
  <c r="J349" i="6"/>
  <c r="J348" i="6" s="1"/>
  <c r="J347" i="6" s="1"/>
  <c r="J346" i="6" s="1"/>
  <c r="J345" i="6" s="1"/>
  <c r="I349" i="6"/>
  <c r="I348" i="6" s="1"/>
  <c r="I347" i="6" s="1"/>
  <c r="I346" i="6" s="1"/>
  <c r="H349" i="6"/>
  <c r="H348" i="6" s="1"/>
  <c r="H347" i="6" s="1"/>
  <c r="H346" i="6" s="1"/>
  <c r="H345" i="6" s="1"/>
  <c r="N343" i="6"/>
  <c r="J343" i="6"/>
  <c r="I343" i="6"/>
  <c r="H343" i="6"/>
  <c r="H342" i="6" s="1"/>
  <c r="N342" i="6"/>
  <c r="J342" i="6"/>
  <c r="I342" i="6"/>
  <c r="J340" i="6"/>
  <c r="J339" i="6" s="1"/>
  <c r="N339" i="6"/>
  <c r="I339" i="6"/>
  <c r="H339" i="6"/>
  <c r="J338" i="6"/>
  <c r="J337" i="6" s="1"/>
  <c r="N337" i="6"/>
  <c r="I337" i="6"/>
  <c r="H337" i="6"/>
  <c r="J336" i="6"/>
  <c r="J335" i="6" s="1"/>
  <c r="N335" i="6"/>
  <c r="I335" i="6"/>
  <c r="H335" i="6"/>
  <c r="J331" i="6"/>
  <c r="J330" i="6" s="1"/>
  <c r="N330" i="6"/>
  <c r="I330" i="6"/>
  <c r="H330" i="6"/>
  <c r="J329" i="6"/>
  <c r="J328" i="6" s="1"/>
  <c r="J327" i="6" s="1"/>
  <c r="N328" i="6"/>
  <c r="I328" i="6"/>
  <c r="I327" i="6" s="1"/>
  <c r="I326" i="6" s="1"/>
  <c r="H328" i="6"/>
  <c r="H327" i="6" s="1"/>
  <c r="H326" i="6" s="1"/>
  <c r="J326" i="6"/>
  <c r="N324" i="6"/>
  <c r="J324" i="6"/>
  <c r="J323" i="6" s="1"/>
  <c r="I324" i="6"/>
  <c r="I323" i="6" s="1"/>
  <c r="H324" i="6"/>
  <c r="H323" i="6" s="1"/>
  <c r="N323" i="6"/>
  <c r="N321" i="6"/>
  <c r="N320" i="6" s="1"/>
  <c r="J321" i="6"/>
  <c r="I321" i="6"/>
  <c r="H321" i="6"/>
  <c r="H320" i="6" s="1"/>
  <c r="J320" i="6"/>
  <c r="I320" i="6"/>
  <c r="J318" i="6"/>
  <c r="J317" i="6" s="1"/>
  <c r="N317" i="6"/>
  <c r="I317" i="6"/>
  <c r="H317" i="6"/>
  <c r="J316" i="6"/>
  <c r="J315" i="6" s="1"/>
  <c r="N315" i="6"/>
  <c r="I315" i="6"/>
  <c r="H315" i="6"/>
  <c r="H314" i="6" s="1"/>
  <c r="N312" i="6"/>
  <c r="N311" i="6" s="1"/>
  <c r="J312" i="6"/>
  <c r="J311" i="6" s="1"/>
  <c r="I312" i="6"/>
  <c r="I311" i="6" s="1"/>
  <c r="H312" i="6"/>
  <c r="H311" i="6" s="1"/>
  <c r="N309" i="6"/>
  <c r="N308" i="6" s="1"/>
  <c r="J309" i="6"/>
  <c r="I309" i="6"/>
  <c r="I308" i="6" s="1"/>
  <c r="H309" i="6"/>
  <c r="H308" i="6" s="1"/>
  <c r="J308" i="6"/>
  <c r="N301" i="6"/>
  <c r="N300" i="6" s="1"/>
  <c r="J301" i="6"/>
  <c r="J300" i="6" s="1"/>
  <c r="I301" i="6"/>
  <c r="I300" i="6" s="1"/>
  <c r="H301" i="6"/>
  <c r="H300" i="6" s="1"/>
  <c r="N298" i="6"/>
  <c r="N297" i="6" s="1"/>
  <c r="J298" i="6"/>
  <c r="J297" i="6" s="1"/>
  <c r="I298" i="6"/>
  <c r="I297" i="6" s="1"/>
  <c r="H298" i="6"/>
  <c r="H297" i="6"/>
  <c r="N295" i="6"/>
  <c r="J295" i="6"/>
  <c r="J294" i="6" s="1"/>
  <c r="I295" i="6"/>
  <c r="I294" i="6" s="1"/>
  <c r="H295" i="6"/>
  <c r="H294" i="6" s="1"/>
  <c r="N294" i="6"/>
  <c r="N288" i="6"/>
  <c r="N287" i="6" s="1"/>
  <c r="J288" i="6"/>
  <c r="J287" i="6" s="1"/>
  <c r="I288" i="6"/>
  <c r="I287" i="6" s="1"/>
  <c r="H288" i="6"/>
  <c r="H287" i="6" s="1"/>
  <c r="J283" i="6"/>
  <c r="J282" i="6" s="1"/>
  <c r="J281" i="6" s="1"/>
  <c r="J280" i="6" s="1"/>
  <c r="N282" i="6"/>
  <c r="N281" i="6" s="1"/>
  <c r="N280" i="6" s="1"/>
  <c r="I282" i="6"/>
  <c r="I281" i="6" s="1"/>
  <c r="I280" i="6" s="1"/>
  <c r="H282" i="6"/>
  <c r="H281" i="6" s="1"/>
  <c r="H280" i="6" s="1"/>
  <c r="J279" i="6"/>
  <c r="J278" i="6" s="1"/>
  <c r="J277" i="6" s="1"/>
  <c r="N278" i="6"/>
  <c r="N277" i="6" s="1"/>
  <c r="N270" i="6" s="1"/>
  <c r="I278" i="6"/>
  <c r="I277" i="6" s="1"/>
  <c r="H278" i="6"/>
  <c r="H277" i="6" s="1"/>
  <c r="N275" i="6"/>
  <c r="N274" i="6" s="1"/>
  <c r="J275" i="6"/>
  <c r="J274" i="6" s="1"/>
  <c r="I275" i="6"/>
  <c r="H275" i="6"/>
  <c r="I274" i="6"/>
  <c r="H274" i="6"/>
  <c r="N272" i="6"/>
  <c r="N271" i="6" s="1"/>
  <c r="J272" i="6"/>
  <c r="J271" i="6" s="1"/>
  <c r="I272" i="6"/>
  <c r="I271" i="6" s="1"/>
  <c r="H272" i="6"/>
  <c r="H271" i="6"/>
  <c r="J267" i="6"/>
  <c r="J266" i="6" s="1"/>
  <c r="J265" i="6" s="1"/>
  <c r="J264" i="6" s="1"/>
  <c r="N266" i="6"/>
  <c r="I266" i="6"/>
  <c r="I265" i="6" s="1"/>
  <c r="I264" i="6" s="1"/>
  <c r="H266" i="6"/>
  <c r="H265" i="6" s="1"/>
  <c r="H264" i="6" s="1"/>
  <c r="N265" i="6"/>
  <c r="N264" i="6" s="1"/>
  <c r="J263" i="6"/>
  <c r="J262" i="6" s="1"/>
  <c r="J261" i="6" s="1"/>
  <c r="J260" i="6" s="1"/>
  <c r="N262" i="6"/>
  <c r="I262" i="6"/>
  <c r="I261" i="6" s="1"/>
  <c r="I260" i="6" s="1"/>
  <c r="H262" i="6"/>
  <c r="H261" i="6" s="1"/>
  <c r="H260" i="6" s="1"/>
  <c r="N261" i="6"/>
  <c r="N260" i="6" s="1"/>
  <c r="N258" i="6"/>
  <c r="J258" i="6"/>
  <c r="I258" i="6"/>
  <c r="H258" i="6"/>
  <c r="H255" i="6" s="1"/>
  <c r="N256" i="6"/>
  <c r="J256" i="6"/>
  <c r="I256" i="6"/>
  <c r="H256" i="6"/>
  <c r="J255" i="6"/>
  <c r="I255" i="6"/>
  <c r="N253" i="6"/>
  <c r="N252" i="6" s="1"/>
  <c r="J253" i="6"/>
  <c r="J252" i="6" s="1"/>
  <c r="J251" i="6" s="1"/>
  <c r="I253" i="6"/>
  <c r="H253" i="6"/>
  <c r="I252" i="6"/>
  <c r="I251" i="6" s="1"/>
  <c r="H252" i="6"/>
  <c r="J250" i="6"/>
  <c r="J249" i="6" s="1"/>
  <c r="J248" i="6" s="1"/>
  <c r="J247" i="6" s="1"/>
  <c r="N249" i="6"/>
  <c r="N248" i="6" s="1"/>
  <c r="N247" i="6" s="1"/>
  <c r="I249" i="6"/>
  <c r="I248" i="6" s="1"/>
  <c r="H249" i="6"/>
  <c r="H248" i="6" s="1"/>
  <c r="H247" i="6" s="1"/>
  <c r="I247" i="6"/>
  <c r="J239" i="6"/>
  <c r="J238" i="6" s="1"/>
  <c r="N238" i="6"/>
  <c r="I238" i="6"/>
  <c r="H238" i="6"/>
  <c r="J237" i="6"/>
  <c r="J236" i="6" s="1"/>
  <c r="N236" i="6"/>
  <c r="I236" i="6"/>
  <c r="H236" i="6"/>
  <c r="J234" i="6"/>
  <c r="J233" i="6" s="1"/>
  <c r="N233" i="6"/>
  <c r="I233" i="6"/>
  <c r="H233" i="6"/>
  <c r="J232" i="6"/>
  <c r="J231" i="6" s="1"/>
  <c r="N231" i="6"/>
  <c r="I231" i="6"/>
  <c r="H231" i="6"/>
  <c r="H230" i="6" s="1"/>
  <c r="J229" i="6"/>
  <c r="J228" i="6" s="1"/>
  <c r="J227" i="6" s="1"/>
  <c r="N228" i="6"/>
  <c r="N227" i="6" s="1"/>
  <c r="I228" i="6"/>
  <c r="I227" i="6" s="1"/>
  <c r="H228" i="6"/>
  <c r="H227" i="6"/>
  <c r="N225" i="6"/>
  <c r="J225" i="6"/>
  <c r="I225" i="6"/>
  <c r="H225" i="6"/>
  <c r="N224" i="6"/>
  <c r="J224" i="6"/>
  <c r="I224" i="6"/>
  <c r="H224" i="6"/>
  <c r="J244" i="6"/>
  <c r="J243" i="6" s="1"/>
  <c r="N243" i="6"/>
  <c r="I243" i="6"/>
  <c r="H243" i="6"/>
  <c r="J242" i="6"/>
  <c r="J241" i="6" s="1"/>
  <c r="N241" i="6"/>
  <c r="I241" i="6"/>
  <c r="H241" i="6"/>
  <c r="H240" i="6" s="1"/>
  <c r="N222" i="6"/>
  <c r="J222" i="6"/>
  <c r="J221" i="6" s="1"/>
  <c r="I222" i="6"/>
  <c r="I221" i="6" s="1"/>
  <c r="H222" i="6"/>
  <c r="H221" i="6" s="1"/>
  <c r="N221" i="6"/>
  <c r="N215" i="6"/>
  <c r="N214" i="6" s="1"/>
  <c r="J215" i="6"/>
  <c r="I215" i="6"/>
  <c r="H215" i="6"/>
  <c r="J214" i="6"/>
  <c r="I214" i="6"/>
  <c r="H214" i="6"/>
  <c r="N212" i="6"/>
  <c r="N211" i="6" s="1"/>
  <c r="N210" i="6" s="1"/>
  <c r="N209" i="6" s="1"/>
  <c r="N208" i="6" s="1"/>
  <c r="J212" i="6"/>
  <c r="J211" i="6" s="1"/>
  <c r="J210" i="6" s="1"/>
  <c r="J209" i="6" s="1"/>
  <c r="J208" i="6" s="1"/>
  <c r="I212" i="6"/>
  <c r="H212" i="6"/>
  <c r="H211" i="6" s="1"/>
  <c r="H210" i="6" s="1"/>
  <c r="H209" i="6" s="1"/>
  <c r="H208" i="6" s="1"/>
  <c r="I211" i="6"/>
  <c r="I210" i="6"/>
  <c r="I209" i="6" s="1"/>
  <c r="I208" i="6" s="1"/>
  <c r="N206" i="6"/>
  <c r="N205" i="6" s="1"/>
  <c r="N204" i="6" s="1"/>
  <c r="N203" i="6" s="1"/>
  <c r="J206" i="6"/>
  <c r="J205" i="6" s="1"/>
  <c r="J204" i="6" s="1"/>
  <c r="J203" i="6" s="1"/>
  <c r="I206" i="6"/>
  <c r="H206" i="6"/>
  <c r="I205" i="6"/>
  <c r="I204" i="6" s="1"/>
  <c r="I203" i="6" s="1"/>
  <c r="H205" i="6"/>
  <c r="H204" i="6" s="1"/>
  <c r="H203" i="6" s="1"/>
  <c r="N199" i="6"/>
  <c r="N198" i="6" s="1"/>
  <c r="J199" i="6"/>
  <c r="J198" i="6" s="1"/>
  <c r="I199" i="6"/>
  <c r="I198" i="6" s="1"/>
  <c r="H199" i="6"/>
  <c r="H198" i="6" s="1"/>
  <c r="N196" i="6"/>
  <c r="J196" i="6"/>
  <c r="J193" i="6" s="1"/>
  <c r="I196" i="6"/>
  <c r="I193" i="6" s="1"/>
  <c r="H196" i="6"/>
  <c r="J195" i="6"/>
  <c r="J194" i="6" s="1"/>
  <c r="N194" i="6"/>
  <c r="I194" i="6"/>
  <c r="H194" i="6"/>
  <c r="H193" i="6" s="1"/>
  <c r="N191" i="6"/>
  <c r="N190" i="6" s="1"/>
  <c r="J191" i="6"/>
  <c r="J190" i="6" s="1"/>
  <c r="I191" i="6"/>
  <c r="I190" i="6" s="1"/>
  <c r="H191" i="6"/>
  <c r="H190" i="6" s="1"/>
  <c r="N188" i="6"/>
  <c r="N187" i="6" s="1"/>
  <c r="J188" i="6"/>
  <c r="I188" i="6"/>
  <c r="I187" i="6" s="1"/>
  <c r="H188" i="6"/>
  <c r="H187" i="6" s="1"/>
  <c r="J187" i="6"/>
  <c r="J183" i="6"/>
  <c r="J182" i="6" s="1"/>
  <c r="J181" i="6" s="1"/>
  <c r="J180" i="6" s="1"/>
  <c r="J179" i="6" s="1"/>
  <c r="J178" i="6" s="1"/>
  <c r="N182" i="6"/>
  <c r="I182" i="6"/>
  <c r="I181" i="6" s="1"/>
  <c r="I180" i="6" s="1"/>
  <c r="I179" i="6" s="1"/>
  <c r="I178" i="6" s="1"/>
  <c r="H182" i="6"/>
  <c r="H181" i="6" s="1"/>
  <c r="H180" i="6" s="1"/>
  <c r="H179" i="6" s="1"/>
  <c r="H178" i="6" s="1"/>
  <c r="N181" i="6"/>
  <c r="N180" i="6" s="1"/>
  <c r="N179" i="6" s="1"/>
  <c r="N178" i="6" s="1"/>
  <c r="J177" i="6"/>
  <c r="J176" i="6" s="1"/>
  <c r="J175" i="6" s="1"/>
  <c r="J174" i="6" s="1"/>
  <c r="J173" i="6" s="1"/>
  <c r="J172" i="6" s="1"/>
  <c r="N176" i="6"/>
  <c r="N175" i="6" s="1"/>
  <c r="N174" i="6" s="1"/>
  <c r="N173" i="6" s="1"/>
  <c r="N172" i="6" s="1"/>
  <c r="I176" i="6"/>
  <c r="I175" i="6" s="1"/>
  <c r="I174" i="6" s="1"/>
  <c r="I173" i="6" s="1"/>
  <c r="I172" i="6" s="1"/>
  <c r="H176" i="6"/>
  <c r="H175" i="6" s="1"/>
  <c r="H174" i="6" s="1"/>
  <c r="H173" i="6" s="1"/>
  <c r="H172" i="6" s="1"/>
  <c r="J171" i="6"/>
  <c r="J170" i="6" s="1"/>
  <c r="J169" i="6" s="1"/>
  <c r="N170" i="6"/>
  <c r="N169" i="6" s="1"/>
  <c r="I170" i="6"/>
  <c r="I169" i="6" s="1"/>
  <c r="H170" i="6"/>
  <c r="H169" i="6" s="1"/>
  <c r="J168" i="6"/>
  <c r="J167" i="6" s="1"/>
  <c r="J166" i="6" s="1"/>
  <c r="N167" i="6"/>
  <c r="N166" i="6" s="1"/>
  <c r="I167" i="6"/>
  <c r="I166" i="6" s="1"/>
  <c r="H167" i="6"/>
  <c r="H166" i="6" s="1"/>
  <c r="J165" i="6"/>
  <c r="J164" i="6" s="1"/>
  <c r="J163" i="6" s="1"/>
  <c r="J162" i="6" s="1"/>
  <c r="J161" i="6" s="1"/>
  <c r="J160" i="6" s="1"/>
  <c r="N164" i="6"/>
  <c r="N163" i="6" s="1"/>
  <c r="I164" i="6"/>
  <c r="H164" i="6"/>
  <c r="H163" i="6" s="1"/>
  <c r="H162" i="6" s="1"/>
  <c r="H161" i="6" s="1"/>
  <c r="H160" i="6" s="1"/>
  <c r="I163" i="6"/>
  <c r="J158" i="6"/>
  <c r="J157" i="6" s="1"/>
  <c r="J156" i="6" s="1"/>
  <c r="N157" i="6"/>
  <c r="N156" i="6" s="1"/>
  <c r="I157" i="6"/>
  <c r="I156" i="6" s="1"/>
  <c r="H157" i="6"/>
  <c r="H156" i="6" s="1"/>
  <c r="N154" i="6"/>
  <c r="J154" i="6"/>
  <c r="I154" i="6"/>
  <c r="H154" i="6"/>
  <c r="H153" i="6" s="1"/>
  <c r="N153" i="6"/>
  <c r="J153" i="6"/>
  <c r="J152" i="6"/>
  <c r="J151" i="6" s="1"/>
  <c r="J150" i="6" s="1"/>
  <c r="J149" i="6" s="1"/>
  <c r="J148" i="6" s="1"/>
  <c r="J147" i="6" s="1"/>
  <c r="J146" i="6" s="1"/>
  <c r="N151" i="6"/>
  <c r="N150" i="6" s="1"/>
  <c r="I151" i="6"/>
  <c r="I150" i="6" s="1"/>
  <c r="H151" i="6"/>
  <c r="H150" i="6"/>
  <c r="J145" i="6"/>
  <c r="J144" i="6" s="1"/>
  <c r="J143" i="6" s="1"/>
  <c r="N144" i="6"/>
  <c r="N143" i="6" s="1"/>
  <c r="I144" i="6"/>
  <c r="I143" i="6" s="1"/>
  <c r="H144" i="6"/>
  <c r="H143" i="6" s="1"/>
  <c r="N141" i="6"/>
  <c r="J141" i="6"/>
  <c r="I141" i="6"/>
  <c r="H141" i="6"/>
  <c r="N140" i="6"/>
  <c r="J140" i="6"/>
  <c r="I140" i="6"/>
  <c r="H140" i="6"/>
  <c r="N133" i="6"/>
  <c r="J133" i="6"/>
  <c r="J132" i="6" s="1"/>
  <c r="I133" i="6"/>
  <c r="I132" i="6" s="1"/>
  <c r="H133" i="6"/>
  <c r="H132" i="6" s="1"/>
  <c r="N132" i="6"/>
  <c r="N130" i="6"/>
  <c r="J130" i="6"/>
  <c r="J129" i="6" s="1"/>
  <c r="I130" i="6"/>
  <c r="H130" i="6"/>
  <c r="N129" i="6"/>
  <c r="I129" i="6"/>
  <c r="H129" i="6"/>
  <c r="N127" i="6"/>
  <c r="J127" i="6"/>
  <c r="I127" i="6"/>
  <c r="I126" i="6" s="1"/>
  <c r="I125" i="6" s="1"/>
  <c r="I117" i="6" s="1"/>
  <c r="I116" i="6" s="1"/>
  <c r="I115" i="6" s="1"/>
  <c r="H127" i="6"/>
  <c r="H126" i="6" s="1"/>
  <c r="N126" i="6"/>
  <c r="J126" i="6"/>
  <c r="N125" i="6"/>
  <c r="N117" i="6" s="1"/>
  <c r="N116" i="6" s="1"/>
  <c r="N115" i="6" s="1"/>
  <c r="N123" i="6"/>
  <c r="J123" i="6"/>
  <c r="I123" i="6"/>
  <c r="H123" i="6"/>
  <c r="N122" i="6"/>
  <c r="J122" i="6"/>
  <c r="I122" i="6"/>
  <c r="H122" i="6"/>
  <c r="N120" i="6"/>
  <c r="J120" i="6"/>
  <c r="J119" i="6" s="1"/>
  <c r="J118" i="6" s="1"/>
  <c r="I120" i="6"/>
  <c r="H120" i="6"/>
  <c r="N119" i="6"/>
  <c r="I119" i="6"/>
  <c r="H119" i="6"/>
  <c r="N118" i="6"/>
  <c r="I118" i="6"/>
  <c r="H118" i="6"/>
  <c r="J114" i="6"/>
  <c r="J113" i="6" s="1"/>
  <c r="J112" i="6" s="1"/>
  <c r="J111" i="6" s="1"/>
  <c r="N113" i="6"/>
  <c r="I113" i="6"/>
  <c r="I112" i="6" s="1"/>
  <c r="I111" i="6" s="1"/>
  <c r="H113" i="6"/>
  <c r="H112" i="6" s="1"/>
  <c r="H111" i="6" s="1"/>
  <c r="N112" i="6"/>
  <c r="N111" i="6" s="1"/>
  <c r="N109" i="6"/>
  <c r="J109" i="6"/>
  <c r="J108" i="6" s="1"/>
  <c r="J107" i="6" s="1"/>
  <c r="I109" i="6"/>
  <c r="I108" i="6" s="1"/>
  <c r="I107" i="6" s="1"/>
  <c r="H109" i="6"/>
  <c r="N108" i="6"/>
  <c r="N107" i="6" s="1"/>
  <c r="H108" i="6"/>
  <c r="H107" i="6" s="1"/>
  <c r="N102" i="6"/>
  <c r="N101" i="6" s="1"/>
  <c r="N100" i="6" s="1"/>
  <c r="N99" i="6" s="1"/>
  <c r="N98" i="6" s="1"/>
  <c r="N97" i="6" s="1"/>
  <c r="J102" i="6"/>
  <c r="J101" i="6" s="1"/>
  <c r="J100" i="6" s="1"/>
  <c r="J99" i="6" s="1"/>
  <c r="J98" i="6" s="1"/>
  <c r="J97" i="6" s="1"/>
  <c r="I102" i="6"/>
  <c r="I101" i="6" s="1"/>
  <c r="I100" i="6" s="1"/>
  <c r="H102" i="6"/>
  <c r="H101" i="6" s="1"/>
  <c r="H100" i="6" s="1"/>
  <c r="H99" i="6" s="1"/>
  <c r="H98" i="6" s="1"/>
  <c r="H97" i="6" s="1"/>
  <c r="I99" i="6"/>
  <c r="I98" i="6" s="1"/>
  <c r="I97" i="6" s="1"/>
  <c r="N94" i="6"/>
  <c r="J94" i="6"/>
  <c r="I94" i="6"/>
  <c r="H94" i="6"/>
  <c r="N92" i="6"/>
  <c r="J92" i="6"/>
  <c r="I92" i="6"/>
  <c r="I91" i="6" s="1"/>
  <c r="I90" i="6" s="1"/>
  <c r="I89" i="6" s="1"/>
  <c r="I88" i="6" s="1"/>
  <c r="I87" i="6" s="1"/>
  <c r="H92" i="6"/>
  <c r="N91" i="6"/>
  <c r="J91" i="6"/>
  <c r="J90" i="6" s="1"/>
  <c r="J89" i="6" s="1"/>
  <c r="J88" i="6" s="1"/>
  <c r="J87" i="6" s="1"/>
  <c r="N90" i="6"/>
  <c r="N89" i="6" s="1"/>
  <c r="N88" i="6" s="1"/>
  <c r="N87" i="6" s="1"/>
  <c r="N85" i="6"/>
  <c r="J85" i="6"/>
  <c r="I85" i="6"/>
  <c r="H85" i="6"/>
  <c r="N84" i="6"/>
  <c r="J84" i="6"/>
  <c r="I84" i="6"/>
  <c r="I83" i="6" s="1"/>
  <c r="H84" i="6"/>
  <c r="N83" i="6"/>
  <c r="J83" i="6"/>
  <c r="H83" i="6"/>
  <c r="N81" i="6"/>
  <c r="J81" i="6"/>
  <c r="I81" i="6"/>
  <c r="I80" i="6" s="1"/>
  <c r="H81" i="6"/>
  <c r="H80" i="6" s="1"/>
  <c r="N80" i="6"/>
  <c r="J80" i="6"/>
  <c r="N78" i="6"/>
  <c r="N77" i="6" s="1"/>
  <c r="J78" i="6"/>
  <c r="J77" i="6" s="1"/>
  <c r="I78" i="6"/>
  <c r="H78" i="6"/>
  <c r="H77" i="6" s="1"/>
  <c r="I77" i="6"/>
  <c r="N73" i="6"/>
  <c r="J73" i="6"/>
  <c r="J72" i="6" s="1"/>
  <c r="I73" i="6"/>
  <c r="I72" i="6" s="1"/>
  <c r="H73" i="6"/>
  <c r="H72" i="6" s="1"/>
  <c r="N72" i="6"/>
  <c r="J71" i="6"/>
  <c r="J69" i="6" s="1"/>
  <c r="N69" i="6"/>
  <c r="I69" i="6"/>
  <c r="H69" i="6"/>
  <c r="H68" i="6"/>
  <c r="J68" i="6" s="1"/>
  <c r="J67" i="6" s="1"/>
  <c r="N67" i="6"/>
  <c r="I67" i="6"/>
  <c r="J66" i="6"/>
  <c r="J65" i="6" s="1"/>
  <c r="N65" i="6"/>
  <c r="I65" i="6"/>
  <c r="H65" i="6"/>
  <c r="J59" i="6"/>
  <c r="J58" i="6" s="1"/>
  <c r="J57" i="6" s="1"/>
  <c r="J56" i="6" s="1"/>
  <c r="J55" i="6" s="1"/>
  <c r="J54" i="6" s="1"/>
  <c r="J53" i="6" s="1"/>
  <c r="N58" i="6"/>
  <c r="N57" i="6" s="1"/>
  <c r="N56" i="6" s="1"/>
  <c r="N55" i="6" s="1"/>
  <c r="N54" i="6" s="1"/>
  <c r="N53" i="6" s="1"/>
  <c r="I58" i="6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J52" i="6"/>
  <c r="J51" i="6" s="1"/>
  <c r="J50" i="6" s="1"/>
  <c r="J49" i="6" s="1"/>
  <c r="N51" i="6"/>
  <c r="I51" i="6"/>
  <c r="I50" i="6" s="1"/>
  <c r="I49" i="6" s="1"/>
  <c r="H51" i="6"/>
  <c r="H50" i="6" s="1"/>
  <c r="H49" i="6" s="1"/>
  <c r="H48" i="6" s="1"/>
  <c r="H47" i="6" s="1"/>
  <c r="N50" i="6"/>
  <c r="N49" i="6" s="1"/>
  <c r="N48" i="6" s="1"/>
  <c r="N47" i="6" s="1"/>
  <c r="J48" i="6"/>
  <c r="I48" i="6"/>
  <c r="I47" i="6" s="1"/>
  <c r="J47" i="6"/>
  <c r="J46" i="6"/>
  <c r="J45" i="6" s="1"/>
  <c r="J44" i="6" s="1"/>
  <c r="J43" i="6" s="1"/>
  <c r="J42" i="6" s="1"/>
  <c r="J41" i="6" s="1"/>
  <c r="N45" i="6"/>
  <c r="N44" i="6" s="1"/>
  <c r="N43" i="6" s="1"/>
  <c r="N42" i="6" s="1"/>
  <c r="N41" i="6" s="1"/>
  <c r="I45" i="6"/>
  <c r="I44" i="6" s="1"/>
  <c r="I43" i="6" s="1"/>
  <c r="I42" i="6" s="1"/>
  <c r="I41" i="6" s="1"/>
  <c r="H45" i="6"/>
  <c r="H44" i="6" s="1"/>
  <c r="H43" i="6" s="1"/>
  <c r="H42" i="6" s="1"/>
  <c r="H41" i="6" s="1"/>
  <c r="J40" i="6"/>
  <c r="J39" i="6"/>
  <c r="N38" i="6"/>
  <c r="I38" i="6"/>
  <c r="H38" i="6"/>
  <c r="N36" i="6"/>
  <c r="J36" i="6"/>
  <c r="I36" i="6"/>
  <c r="H36" i="6"/>
  <c r="N34" i="6"/>
  <c r="J34" i="6"/>
  <c r="I34" i="6"/>
  <c r="I33" i="6" s="1"/>
  <c r="H34" i="6"/>
  <c r="H33" i="6" s="1"/>
  <c r="J32" i="6"/>
  <c r="J31" i="6" s="1"/>
  <c r="N31" i="6"/>
  <c r="I31" i="6"/>
  <c r="H31" i="6"/>
  <c r="J30" i="6"/>
  <c r="J29" i="6" s="1"/>
  <c r="N29" i="6"/>
  <c r="I29" i="6"/>
  <c r="H29" i="6"/>
  <c r="J28" i="6"/>
  <c r="J27" i="6" s="1"/>
  <c r="N27" i="6"/>
  <c r="I27" i="6"/>
  <c r="I26" i="6" s="1"/>
  <c r="H27" i="6"/>
  <c r="H26" i="6" s="1"/>
  <c r="J21" i="6"/>
  <c r="J20" i="6" s="1"/>
  <c r="N20" i="6"/>
  <c r="I20" i="6"/>
  <c r="H20" i="6"/>
  <c r="N19" i="6"/>
  <c r="J19" i="6"/>
  <c r="I19" i="6"/>
  <c r="H19" i="6"/>
  <c r="N18" i="6"/>
  <c r="N17" i="6" s="1"/>
  <c r="N16" i="6" s="1"/>
  <c r="N15" i="6" s="1"/>
  <c r="J18" i="6"/>
  <c r="I18" i="6"/>
  <c r="I17" i="6" s="1"/>
  <c r="I16" i="6" s="1"/>
  <c r="H18" i="6"/>
  <c r="H17" i="6" s="1"/>
  <c r="H16" i="6" s="1"/>
  <c r="H15" i="6" s="1"/>
  <c r="J17" i="6"/>
  <c r="J16" i="6" s="1"/>
  <c r="J15" i="6" s="1"/>
  <c r="I15" i="6"/>
  <c r="H319" i="6" l="1"/>
  <c r="H307" i="6" s="1"/>
  <c r="H306" i="6" s="1"/>
  <c r="I319" i="6"/>
  <c r="N319" i="6"/>
  <c r="N255" i="6"/>
  <c r="H251" i="6"/>
  <c r="N235" i="6"/>
  <c r="I230" i="6"/>
  <c r="N230" i="6"/>
  <c r="J186" i="6"/>
  <c r="J185" i="6" s="1"/>
  <c r="J184" i="6" s="1"/>
  <c r="H125" i="6"/>
  <c r="H117" i="6" s="1"/>
  <c r="H116" i="6" s="1"/>
  <c r="H115" i="6" s="1"/>
  <c r="I64" i="6"/>
  <c r="J64" i="6"/>
  <c r="N251" i="6"/>
  <c r="N246" i="6" s="1"/>
  <c r="J125" i="6"/>
  <c r="J117" i="6"/>
  <c r="J116" i="6" s="1"/>
  <c r="J115" i="6" s="1"/>
  <c r="H202" i="6"/>
  <c r="N314" i="6"/>
  <c r="N64" i="6"/>
  <c r="N63" i="6" s="1"/>
  <c r="N62" i="6" s="1"/>
  <c r="N61" i="6" s="1"/>
  <c r="N106" i="6"/>
  <c r="N105" i="6" s="1"/>
  <c r="N104" i="6" s="1"/>
  <c r="N96" i="6" s="1"/>
  <c r="N149" i="6"/>
  <c r="N148" i="6" s="1"/>
  <c r="N147" i="6" s="1"/>
  <c r="N146" i="6" s="1"/>
  <c r="N293" i="6"/>
  <c r="N292" i="6" s="1"/>
  <c r="N291" i="6" s="1"/>
  <c r="N290" i="6" s="1"/>
  <c r="N286" i="6" s="1"/>
  <c r="N285" i="6" s="1"/>
  <c r="N284" i="6" s="1"/>
  <c r="N193" i="6"/>
  <c r="J319" i="6"/>
  <c r="I345" i="6"/>
  <c r="J202" i="6"/>
  <c r="J38" i="6"/>
  <c r="J33" i="6" s="1"/>
  <c r="I63" i="6"/>
  <c r="I62" i="6" s="1"/>
  <c r="I61" i="6" s="1"/>
  <c r="I60" i="6" s="1"/>
  <c r="N186" i="6"/>
  <c r="N185" i="6" s="1"/>
  <c r="N184" i="6" s="1"/>
  <c r="I202" i="6"/>
  <c r="N269" i="6"/>
  <c r="N268" i="6" s="1"/>
  <c r="I25" i="6"/>
  <c r="I24" i="6" s="1"/>
  <c r="I23" i="6" s="1"/>
  <c r="I22" i="6" s="1"/>
  <c r="H139" i="6"/>
  <c r="H138" i="6" s="1"/>
  <c r="H137" i="6" s="1"/>
  <c r="H136" i="6" s="1"/>
  <c r="H149" i="6"/>
  <c r="H148" i="6" s="1"/>
  <c r="H147" i="6" s="1"/>
  <c r="H146" i="6" s="1"/>
  <c r="I270" i="6"/>
  <c r="I269" i="6" s="1"/>
  <c r="I268" i="6" s="1"/>
  <c r="N334" i="6"/>
  <c r="N333" i="6" s="1"/>
  <c r="N332" i="6" s="1"/>
  <c r="I293" i="6"/>
  <c r="I292" i="6" s="1"/>
  <c r="I291" i="6" s="1"/>
  <c r="I290" i="6" s="1"/>
  <c r="I284" i="6" s="1"/>
  <c r="N33" i="6"/>
  <c r="N76" i="6"/>
  <c r="N75" i="6" s="1"/>
  <c r="H293" i="6"/>
  <c r="H292" i="6" s="1"/>
  <c r="H291" i="6" s="1"/>
  <c r="H290" i="6" s="1"/>
  <c r="H286" i="6" s="1"/>
  <c r="H285" i="6" s="1"/>
  <c r="H284" i="6" s="1"/>
  <c r="M91" i="6"/>
  <c r="M90" i="6" s="1"/>
  <c r="M89" i="6" s="1"/>
  <c r="M88" i="6" s="1"/>
  <c r="M87" i="6" s="1"/>
  <c r="M374" i="6" s="1"/>
  <c r="O91" i="6"/>
  <c r="O90" i="6" s="1"/>
  <c r="O89" i="6" s="1"/>
  <c r="O88" i="6" s="1"/>
  <c r="O87" i="6" s="1"/>
  <c r="O374" i="6" s="1"/>
  <c r="H186" i="6"/>
  <c r="H185" i="6" s="1"/>
  <c r="H184" i="6" s="1"/>
  <c r="H91" i="6"/>
  <c r="H90" i="6" s="1"/>
  <c r="H89" i="6" s="1"/>
  <c r="H88" i="6" s="1"/>
  <c r="H87" i="6" s="1"/>
  <c r="I314" i="6"/>
  <c r="H106" i="6"/>
  <c r="H105" i="6" s="1"/>
  <c r="H104" i="6" s="1"/>
  <c r="I186" i="6"/>
  <c r="I185" i="6" s="1"/>
  <c r="I184" i="6" s="1"/>
  <c r="N26" i="6"/>
  <c r="N25" i="6" s="1"/>
  <c r="N24" i="6" s="1"/>
  <c r="N23" i="6" s="1"/>
  <c r="N22" i="6" s="1"/>
  <c r="J63" i="6"/>
  <c r="J62" i="6" s="1"/>
  <c r="J61" i="6" s="1"/>
  <c r="J60" i="6" s="1"/>
  <c r="N327" i="6"/>
  <c r="N326" i="6" s="1"/>
  <c r="H159" i="6"/>
  <c r="N202" i="6"/>
  <c r="H270" i="6"/>
  <c r="H269" i="6" s="1"/>
  <c r="H268" i="6" s="1"/>
  <c r="J334" i="6"/>
  <c r="J333" i="6" s="1"/>
  <c r="J332" i="6" s="1"/>
  <c r="J26" i="6"/>
  <c r="N139" i="6"/>
  <c r="N138" i="6" s="1"/>
  <c r="N137" i="6" s="1"/>
  <c r="N136" i="6" s="1"/>
  <c r="I240" i="6"/>
  <c r="J235" i="6"/>
  <c r="I334" i="6"/>
  <c r="I333" i="6" s="1"/>
  <c r="I332" i="6" s="1"/>
  <c r="H334" i="6"/>
  <c r="H333" i="6" s="1"/>
  <c r="H332" i="6" s="1"/>
  <c r="N369" i="6"/>
  <c r="N368" i="6" s="1"/>
  <c r="N367" i="6" s="1"/>
  <c r="N366" i="6" s="1"/>
  <c r="N365" i="6" s="1"/>
  <c r="N364" i="6" s="1"/>
  <c r="N345" i="6"/>
  <c r="H25" i="6"/>
  <c r="H24" i="6" s="1"/>
  <c r="H23" i="6" s="1"/>
  <c r="H22" i="6" s="1"/>
  <c r="H76" i="6"/>
  <c r="H75" i="6" s="1"/>
  <c r="J106" i="6"/>
  <c r="J105" i="6" s="1"/>
  <c r="J104" i="6" s="1"/>
  <c r="J96" i="6" s="1"/>
  <c r="J139" i="6"/>
  <c r="J138" i="6" s="1"/>
  <c r="J137" i="6" s="1"/>
  <c r="J136" i="6" s="1"/>
  <c r="I162" i="6"/>
  <c r="I161" i="6" s="1"/>
  <c r="I160" i="6" s="1"/>
  <c r="I159" i="6" s="1"/>
  <c r="N240" i="6"/>
  <c r="N220" i="6" s="1"/>
  <c r="N219" i="6" s="1"/>
  <c r="N218" i="6" s="1"/>
  <c r="N217" i="6" s="1"/>
  <c r="I235" i="6"/>
  <c r="H235" i="6"/>
  <c r="H220" i="6" s="1"/>
  <c r="H219" i="6" s="1"/>
  <c r="H218" i="6" s="1"/>
  <c r="H217" i="6" s="1"/>
  <c r="I246" i="6"/>
  <c r="I245" i="6" s="1"/>
  <c r="J270" i="6"/>
  <c r="J269" i="6" s="1"/>
  <c r="J268" i="6" s="1"/>
  <c r="I106" i="6"/>
  <c r="I105" i="6" s="1"/>
  <c r="I104" i="6" s="1"/>
  <c r="I96" i="6" s="1"/>
  <c r="H246" i="6"/>
  <c r="H245" i="6" s="1"/>
  <c r="J293" i="6"/>
  <c r="J292" i="6" s="1"/>
  <c r="J291" i="6" s="1"/>
  <c r="J290" i="6" s="1"/>
  <c r="J284" i="6" s="1"/>
  <c r="J159" i="6"/>
  <c r="N307" i="6"/>
  <c r="I149" i="6"/>
  <c r="I148" i="6" s="1"/>
  <c r="I147" i="6" s="1"/>
  <c r="I146" i="6" s="1"/>
  <c r="N162" i="6"/>
  <c r="N161" i="6" s="1"/>
  <c r="N160" i="6" s="1"/>
  <c r="N159" i="6" s="1"/>
  <c r="J246" i="6"/>
  <c r="J314" i="6"/>
  <c r="J307" i="6" s="1"/>
  <c r="J306" i="6" s="1"/>
  <c r="I153" i="6"/>
  <c r="I139" i="6"/>
  <c r="I138" i="6" s="1"/>
  <c r="I137" i="6" s="1"/>
  <c r="I136" i="6" s="1"/>
  <c r="J240" i="6"/>
  <c r="J230" i="6"/>
  <c r="J369" i="6"/>
  <c r="J368" i="6" s="1"/>
  <c r="J367" i="6" s="1"/>
  <c r="J366" i="6" s="1"/>
  <c r="J365" i="6" s="1"/>
  <c r="J364" i="6" s="1"/>
  <c r="H67" i="6"/>
  <c r="H64" i="6" s="1"/>
  <c r="H63" i="6" s="1"/>
  <c r="H62" i="6" s="1"/>
  <c r="H61" i="6" s="1"/>
  <c r="H305" i="6" l="1"/>
  <c r="H304" i="6" s="1"/>
  <c r="H303" i="6" s="1"/>
  <c r="J305" i="6"/>
  <c r="J304" i="6" s="1"/>
  <c r="J303" i="6" s="1"/>
  <c r="I307" i="6"/>
  <c r="I306" i="6" s="1"/>
  <c r="N245" i="6"/>
  <c r="I220" i="6"/>
  <c r="I219" i="6" s="1"/>
  <c r="I218" i="6" s="1"/>
  <c r="I217" i="6" s="1"/>
  <c r="H96" i="6"/>
  <c r="N60" i="6"/>
  <c r="I14" i="6"/>
  <c r="H135" i="6"/>
  <c r="H60" i="6"/>
  <c r="H14" i="6" s="1"/>
  <c r="J245" i="6"/>
  <c r="H201" i="6"/>
  <c r="I201" i="6"/>
  <c r="N135" i="6"/>
  <c r="J25" i="6"/>
  <c r="J24" i="6" s="1"/>
  <c r="J23" i="6" s="1"/>
  <c r="J22" i="6" s="1"/>
  <c r="J14" i="6" s="1"/>
  <c r="N201" i="6"/>
  <c r="J135" i="6"/>
  <c r="N14" i="6"/>
  <c r="I305" i="6"/>
  <c r="I304" i="6" s="1"/>
  <c r="I303" i="6" s="1"/>
  <c r="I135" i="6"/>
  <c r="N306" i="6"/>
  <c r="N305" i="6" s="1"/>
  <c r="N304" i="6" s="1"/>
  <c r="N303" i="6" s="1"/>
  <c r="J220" i="6"/>
  <c r="J219" i="6" s="1"/>
  <c r="J218" i="6" s="1"/>
  <c r="J217" i="6" s="1"/>
  <c r="J201" i="6" l="1"/>
  <c r="H374" i="6"/>
  <c r="H376" i="6" s="1"/>
  <c r="N374" i="6"/>
  <c r="N376" i="6" s="1"/>
  <c r="I374" i="6"/>
  <c r="I376" i="6" s="1"/>
  <c r="J374" i="6"/>
</calcChain>
</file>

<file path=xl/sharedStrings.xml><?xml version="1.0" encoding="utf-8"?>
<sst xmlns="http://schemas.openxmlformats.org/spreadsheetml/2006/main" count="1204" uniqueCount="322">
  <si>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</si>
  <si>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</si>
  <si>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</si>
  <si>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</si>
  <si>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</si>
  <si>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</si>
  <si>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</si>
  <si>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</si>
  <si>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</si>
  <si>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</si>
  <si>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</si>
  <si>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</si>
  <si>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</si>
  <si>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</si>
  <si>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</si>
  <si>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</si>
  <si>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</si>
  <si>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</si>
  <si>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</si>
  <si>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</si>
  <si>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</si>
  <si>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</si>
  <si>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</si>
  <si>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</si>
  <si>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</si>
  <si>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</si>
  <si>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</si>
  <si>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</si>
  <si>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</si>
  <si>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</si>
  <si>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</si>
  <si>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</si>
  <si>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</si>
  <si>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</si>
  <si>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</si>
  <si>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</si>
  <si>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</si>
  <si>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</si>
  <si>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</si>
  <si>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</si>
  <si>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</si>
  <si>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</si>
  <si>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</si>
  <si>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</si>
  <si>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</si>
  <si>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</si>
  <si>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</si>
  <si>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</si>
  <si>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</si>
  <si>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</si>
  <si>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</si>
  <si>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</si>
  <si>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</si>
  <si>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</si>
  <si>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</si>
  <si>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</si>
  <si>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</si>
  <si>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</si>
  <si>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</si>
  <si>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</si>
  <si>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</si>
  <si>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</si>
  <si>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</si>
  <si>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</si>
  <si>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</si>
  <si>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</si>
  <si>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</si>
  <si>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</si>
  <si>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</si>
  <si>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</si>
  <si>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</si>
  <si>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</si>
  <si>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</si>
  <si>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</si>
  <si>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</si>
  <si>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</si>
  <si>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</si>
  <si>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</si>
  <si>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</si>
  <si>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</si>
  <si>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</si>
  <si>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</si>
  <si>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</si>
  <si>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</si>
  <si>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</si>
  <si>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</si>
  <si>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</si>
  <si>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</si>
  <si>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</si>
  <si>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</si>
  <si>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</si>
  <si>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</si>
  <si>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</si>
  <si>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</si>
  <si>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</si>
  <si>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</si>
  <si>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</si>
  <si>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</si>
  <si>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</si>
  <si>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</si>
  <si>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</si>
  <si>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</si>
  <si>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</si>
  <si>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</si>
  <si>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</si>
  <si>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</si>
  <si>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</si>
  <si>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</si>
  <si>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</si>
  <si>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</si>
  <si>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</si>
  <si>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</si>
  <si>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</si>
  <si>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</si>
  <si>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</si>
  <si>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</si>
  <si>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</si>
  <si>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</si>
  <si>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</si>
  <si>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</si>
  <si>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</si>
  <si>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</si>
  <si>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</si>
  <si>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</si>
  <si>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</si>
  <si>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</si>
  <si>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</si>
  <si>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</si>
  <si>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</si>
  <si>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</si>
  <si>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</si>
  <si>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</si>
  <si>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</si>
  <si>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</si>
  <si>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</si>
  <si>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</si>
  <si>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</si>
  <si>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</si>
  <si>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</si>
  <si>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</si>
  <si>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</si>
  <si>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</si>
  <si>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</si>
  <si>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</si>
  <si>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</si>
  <si>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</si>
  <si>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</si>
  <si>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</si>
  <si>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</si>
  <si>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</si>
  <si>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</si>
  <si>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</si>
  <si>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</si>
  <si>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</si>
  <si>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</si>
  <si>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</si>
  <si>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</si>
  <si>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</si>
  <si>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</si>
  <si>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</si>
  <si>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</si>
  <si>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</si>
  <si>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</si>
  <si>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</si>
  <si>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</si>
  <si>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</si>
  <si>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</si>
  <si>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</si>
  <si>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</si>
  <si>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</si>
  <si>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</si>
  <si>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</si>
  <si>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</si>
  <si>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</si>
  <si>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</si>
  <si>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</si>
  <si>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</si>
  <si>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</si>
  <si>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</si>
  <si>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</si>
  <si>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</si>
  <si>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</si>
  <si>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</si>
  <si>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</si>
  <si>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</si>
  <si>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</si>
  <si>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</si>
  <si>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</si>
  <si>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</si>
  <si>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</si>
  <si>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</si>
  <si>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</si>
  <si>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</si>
  <si>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</si>
  <si>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</si>
  <si>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</si>
  <si>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</si>
  <si>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</si>
  <si>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</si>
  <si>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</si>
  <si>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</si>
  <si>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</si>
  <si>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</si>
  <si>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</si>
  <si>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</si>
  <si>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</si>
  <si>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</si>
  <si>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</si>
  <si>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</si>
  <si>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</si>
  <si>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</si>
  <si>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</si>
  <si>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</si>
  <si>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</si>
  <si>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</si>
  <si>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</si>
  <si>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</si>
  <si>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</si>
  <si>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</si>
  <si>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</si>
  <si>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</si>
  <si>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</si>
  <si>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</si>
  <si>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</si>
  <si>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</si>
  <si>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</si>
  <si>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</si>
  <si>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</si>
  <si>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</si>
  <si>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</si>
  <si>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</si>
  <si>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</si>
  <si>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</si>
  <si>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</si>
  <si>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</si>
  <si>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</si>
  <si>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</si>
  <si>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</si>
  <si>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</si>
  <si>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</si>
  <si>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</si>
  <si>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</si>
  <si>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</si>
  <si>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</si>
  <si>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</si>
  <si>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</si>
  <si>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</si>
  <si>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</si>
  <si>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</si>
  <si>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</si>
  <si>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</si>
  <si>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</si>
  <si>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</si>
  <si>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</si>
  <si>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</si>
  <si>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</si>
  <si>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</si>
  <si>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</si>
  <si>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</si>
  <si>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</si>
  <si>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</si>
  <si>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 xml:space="preserve">Сумма </t>
  </si>
  <si>
    <t>в т.ч. за счет субвенций</t>
  </si>
  <si>
    <t>Приложение № 10</t>
  </si>
  <si>
    <t>Приложение № 1</t>
  </si>
  <si>
    <t>от 24.06.2021 № 189</t>
  </si>
  <si>
    <t>Сумма уточнения</t>
  </si>
  <si>
    <t>2024 г.</t>
  </si>
  <si>
    <t>2021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</si>
  <si>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</si>
  <si>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</si>
  <si>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</si>
  <si>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</si>
  <si>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</si>
  <si>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</si>
  <si>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</si>
  <si>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</si>
  <si>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</si>
  <si>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</si>
  <si>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</si>
  <si>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</si>
  <si>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</si>
  <si>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</si>
  <si>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</si>
  <si>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</si>
  <si>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</si>
  <si>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</si>
  <si>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</si>
  <si>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</si>
  <si>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</si>
  <si>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</si>
  <si>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</si>
  <si>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</si>
  <si>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</si>
  <si>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</si>
  <si>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</si>
  <si>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</si>
  <si>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</si>
  <si>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</si>
  <si>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</si>
  <si>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</si>
  <si>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</si>
  <si>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</si>
  <si>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</si>
  <si>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</si>
  <si>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</si>
  <si>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</si>
  <si>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</si>
  <si>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</si>
  <si>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</si>
  <si>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</si>
  <si>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</si>
  <si>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</si>
  <si>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</si>
  <si>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</si>
  <si>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</si>
  <si>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</si>
  <si>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</si>
  <si>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</si>
  <si>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ППП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</si>
  <si>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</si>
  <si>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от 29.12.2022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</si>
</sst>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8"/>
  <sheetViews>
    <sheetView tabSelected="1" topLeftCell="B5" workbookViewId="0">
      <selection activeCell="N10" sqref="N10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4" width="5.7109375" style="3" customWidth="1"/>
    <col min="5" max="5" width="4.7109375" style="3" customWidth="1"/>
    <col min="6" max="6" width="10.85546875" style="4" customWidth="1"/>
    <col min="7" max="7" width="3.85546875" style="1" customWidth="1"/>
    <col min="8" max="8" width="9.28515625" style="1" customWidth="1"/>
    <col min="9" max="9" width="11.140625" style="1" hidden="1" customWidth="1"/>
    <col min="10" max="10" width="0" style="1" hidden="1" customWidth="1"/>
    <col min="11" max="11" width="11.140625" style="1" hidden="1" customWidth="1"/>
    <col min="12" max="12" width="0" style="1" hidden="1" customWidth="1"/>
    <col min="13" max="13" width="8.28515625" style="1" customWidth="1"/>
    <col min="14" max="14" width="9.28515625" style="1" customWidth="1"/>
    <col min="15" max="15" width="8.28515625" style="1" customWidth="1"/>
    <col min="16" max="16384" width="11.140625" style="1"/>
  </cols>
  <sheetData>
    <row r="1" spans="1:15" hidden="1" x14ac:dyDescent="0.2">
      <c r="J1" s="5" t="s">
        <v>264</v>
      </c>
    </row>
    <row r="2" spans="1:15" hidden="1" x14ac:dyDescent="0.2">
      <c r="J2" s="5" t="s">
        <v>0</v>
      </c>
    </row>
    <row r="3" spans="1:15" hidden="1" x14ac:dyDescent="0.2">
      <c r="J3" s="5" t="s">
        <v>1</v>
      </c>
    </row>
    <row r="4" spans="1:15" hidden="1" x14ac:dyDescent="0.2">
      <c r="J4" s="5" t="s">
        <v>265</v>
      </c>
    </row>
    <row r="6" spans="1:15" x14ac:dyDescent="0.2">
      <c r="A6" s="6"/>
      <c r="B6" s="6"/>
      <c r="C6" s="7"/>
      <c r="D6" s="7"/>
      <c r="E6" s="7"/>
      <c r="F6" s="8"/>
      <c r="G6" s="6"/>
      <c r="H6" s="5"/>
      <c r="N6" s="5" t="s">
        <v>263</v>
      </c>
    </row>
    <row r="7" spans="1:15" x14ac:dyDescent="0.2">
      <c r="A7" s="9"/>
      <c r="B7" s="9"/>
      <c r="C7" s="7"/>
      <c r="D7" s="7"/>
      <c r="E7" s="7"/>
      <c r="F7" s="8"/>
      <c r="G7" s="6"/>
      <c r="H7" s="5"/>
      <c r="N7" s="5" t="s">
        <v>0</v>
      </c>
    </row>
    <row r="8" spans="1:15" x14ac:dyDescent="0.2">
      <c r="A8" s="6"/>
      <c r="B8" s="6"/>
      <c r="C8" s="7"/>
      <c r="D8" s="7"/>
      <c r="E8" s="7"/>
      <c r="F8" s="8"/>
      <c r="G8" s="6"/>
      <c r="H8" s="5"/>
      <c r="N8" s="5" t="s">
        <v>1</v>
      </c>
    </row>
    <row r="9" spans="1:15" x14ac:dyDescent="0.2">
      <c r="A9" s="6"/>
      <c r="B9" s="6"/>
      <c r="C9" s="7"/>
      <c r="D9" s="7"/>
      <c r="E9" s="7"/>
      <c r="F9" s="8"/>
      <c r="G9" s="6"/>
      <c r="H9" s="5"/>
      <c r="N9" s="5" t="s">
        <v>321</v>
      </c>
    </row>
    <row r="10" spans="1:15" ht="70.5" customHeight="1" x14ac:dyDescent="0.2">
      <c r="B10" s="59" t="s">
        <v>320</v>
      </c>
      <c r="C10" s="59"/>
      <c r="D10" s="59"/>
      <c r="E10" s="59"/>
      <c r="F10" s="59"/>
      <c r="G10" s="59"/>
      <c r="H10" s="59"/>
      <c r="I10" s="59"/>
      <c r="J10" s="59"/>
    </row>
    <row r="11" spans="1:15" x14ac:dyDescent="0.2">
      <c r="B11" s="10"/>
      <c r="C11" s="10"/>
      <c r="D11" s="10"/>
      <c r="E11" s="10"/>
      <c r="F11" s="11"/>
      <c r="G11" s="10"/>
      <c r="H11" s="10"/>
      <c r="N11" s="10" t="s">
        <v>71</v>
      </c>
    </row>
    <row r="12" spans="1:15" ht="33.75" customHeight="1" x14ac:dyDescent="0.2">
      <c r="A12" s="6"/>
      <c r="B12" s="12" t="s">
        <v>2</v>
      </c>
      <c r="C12" s="13" t="s">
        <v>319</v>
      </c>
      <c r="D12" s="13" t="s">
        <v>3</v>
      </c>
      <c r="E12" s="13" t="s">
        <v>4</v>
      </c>
      <c r="F12" s="14" t="s">
        <v>5</v>
      </c>
      <c r="G12" s="12" t="s">
        <v>6</v>
      </c>
      <c r="H12" s="15" t="s">
        <v>261</v>
      </c>
      <c r="I12" s="15" t="s">
        <v>266</v>
      </c>
      <c r="J12" s="15" t="s">
        <v>7</v>
      </c>
      <c r="M12" s="15" t="s">
        <v>262</v>
      </c>
      <c r="N12" s="15" t="s">
        <v>261</v>
      </c>
      <c r="O12" s="15" t="s">
        <v>262</v>
      </c>
    </row>
    <row r="13" spans="1:15" x14ac:dyDescent="0.2">
      <c r="A13" s="6"/>
      <c r="B13" s="12"/>
      <c r="C13" s="13"/>
      <c r="D13" s="13"/>
      <c r="E13" s="13"/>
      <c r="F13" s="14"/>
      <c r="G13" s="12"/>
      <c r="H13" s="15" t="s">
        <v>267</v>
      </c>
      <c r="I13" s="15" t="s">
        <v>268</v>
      </c>
      <c r="J13" s="15" t="s">
        <v>268</v>
      </c>
      <c r="M13" s="15"/>
      <c r="N13" s="15" t="s">
        <v>269</v>
      </c>
      <c r="O13" s="15"/>
    </row>
    <row r="14" spans="1:15" x14ac:dyDescent="0.2">
      <c r="A14" s="6"/>
      <c r="B14" s="16" t="s">
        <v>8</v>
      </c>
      <c r="C14" s="17">
        <v>650</v>
      </c>
      <c r="D14" s="17">
        <v>1</v>
      </c>
      <c r="E14" s="14" t="s">
        <v>32</v>
      </c>
      <c r="F14" s="14" t="s">
        <v>9</v>
      </c>
      <c r="G14" s="18" t="s">
        <v>9</v>
      </c>
      <c r="H14" s="2">
        <f>H15+H22+H41+H47+H53+H60</f>
        <v>63556.400000000009</v>
      </c>
      <c r="I14" s="2">
        <f>I15+I22+I41+I53+I60</f>
        <v>0</v>
      </c>
      <c r="J14" s="2">
        <f>J15+J22+J41+J53+J60</f>
        <v>60694.900000000009</v>
      </c>
      <c r="M14" s="2"/>
      <c r="N14" s="2">
        <f>N15+N22+N41+N47+N53+N60</f>
        <v>64604.5</v>
      </c>
      <c r="O14" s="2"/>
    </row>
    <row r="15" spans="1:15" ht="24" x14ac:dyDescent="0.2">
      <c r="A15" s="6"/>
      <c r="B15" s="16" t="s">
        <v>10</v>
      </c>
      <c r="C15" s="17">
        <v>650</v>
      </c>
      <c r="D15" s="17">
        <v>1</v>
      </c>
      <c r="E15" s="17">
        <v>2</v>
      </c>
      <c r="F15" s="14" t="s">
        <v>9</v>
      </c>
      <c r="G15" s="18" t="s">
        <v>9</v>
      </c>
      <c r="H15" s="2">
        <f>H16</f>
        <v>2380</v>
      </c>
      <c r="I15" s="2">
        <f t="shared" ref="I15" si="0">I16</f>
        <v>0</v>
      </c>
      <c r="J15" s="2">
        <f>J16</f>
        <v>2380</v>
      </c>
      <c r="M15" s="2"/>
      <c r="N15" s="2">
        <f>N16</f>
        <v>2290</v>
      </c>
      <c r="O15" s="2"/>
    </row>
    <row r="16" spans="1:15" ht="24" x14ac:dyDescent="0.2">
      <c r="A16" s="6"/>
      <c r="B16" s="19" t="s">
        <v>120</v>
      </c>
      <c r="C16" s="17">
        <v>650</v>
      </c>
      <c r="D16" s="17">
        <v>1</v>
      </c>
      <c r="E16" s="17">
        <v>2</v>
      </c>
      <c r="F16" s="14" t="s">
        <v>130</v>
      </c>
      <c r="G16" s="18" t="s">
        <v>9</v>
      </c>
      <c r="H16" s="2">
        <f t="shared" ref="H16:J18" si="1">H17</f>
        <v>2380</v>
      </c>
      <c r="I16" s="2">
        <f t="shared" si="1"/>
        <v>0</v>
      </c>
      <c r="J16" s="2">
        <f t="shared" si="1"/>
        <v>2380</v>
      </c>
      <c r="M16" s="2"/>
      <c r="N16" s="2">
        <f t="shared" ref="N16" si="2">N17</f>
        <v>2290</v>
      </c>
      <c r="O16" s="2"/>
    </row>
    <row r="17" spans="1:15" ht="24" x14ac:dyDescent="0.2">
      <c r="A17" s="6"/>
      <c r="B17" s="19" t="s">
        <v>72</v>
      </c>
      <c r="C17" s="17">
        <v>650</v>
      </c>
      <c r="D17" s="17">
        <v>1</v>
      </c>
      <c r="E17" s="17">
        <v>2</v>
      </c>
      <c r="F17" s="14" t="s">
        <v>131</v>
      </c>
      <c r="G17" s="18" t="s">
        <v>9</v>
      </c>
      <c r="H17" s="2">
        <f>H18</f>
        <v>2380</v>
      </c>
      <c r="I17" s="2">
        <f t="shared" si="1"/>
        <v>0</v>
      </c>
      <c r="J17" s="2">
        <f>J18</f>
        <v>2380</v>
      </c>
      <c r="M17" s="2"/>
      <c r="N17" s="2">
        <f>N18</f>
        <v>2290</v>
      </c>
      <c r="O17" s="2"/>
    </row>
    <row r="18" spans="1:15" ht="24" x14ac:dyDescent="0.2">
      <c r="A18" s="6"/>
      <c r="B18" s="20" t="s">
        <v>75</v>
      </c>
      <c r="C18" s="17">
        <v>650</v>
      </c>
      <c r="D18" s="17">
        <v>1</v>
      </c>
      <c r="E18" s="17">
        <v>2</v>
      </c>
      <c r="F18" s="14" t="s">
        <v>132</v>
      </c>
      <c r="G18" s="18"/>
      <c r="H18" s="2">
        <f>H19</f>
        <v>2380</v>
      </c>
      <c r="I18" s="2">
        <f t="shared" si="1"/>
        <v>0</v>
      </c>
      <c r="J18" s="2">
        <f>J19</f>
        <v>2380</v>
      </c>
      <c r="M18" s="2"/>
      <c r="N18" s="2">
        <f>N19</f>
        <v>2290</v>
      </c>
      <c r="O18" s="2"/>
    </row>
    <row r="19" spans="1:15" x14ac:dyDescent="0.2">
      <c r="A19" s="6"/>
      <c r="B19" s="19" t="s">
        <v>118</v>
      </c>
      <c r="C19" s="17">
        <v>650</v>
      </c>
      <c r="D19" s="17">
        <v>1</v>
      </c>
      <c r="E19" s="17">
        <v>2</v>
      </c>
      <c r="F19" s="14" t="s">
        <v>133</v>
      </c>
      <c r="G19" s="18" t="s">
        <v>9</v>
      </c>
      <c r="H19" s="2">
        <f>H21</f>
        <v>2380</v>
      </c>
      <c r="I19" s="2">
        <f t="shared" ref="I19" si="3">I21</f>
        <v>0</v>
      </c>
      <c r="J19" s="2">
        <f>J21</f>
        <v>2380</v>
      </c>
      <c r="M19" s="2"/>
      <c r="N19" s="2">
        <f>N21</f>
        <v>2290</v>
      </c>
      <c r="O19" s="2"/>
    </row>
    <row r="20" spans="1:15" ht="48" x14ac:dyDescent="0.2">
      <c r="A20" s="6"/>
      <c r="B20" s="19" t="s">
        <v>11</v>
      </c>
      <c r="C20" s="17">
        <v>650</v>
      </c>
      <c r="D20" s="17">
        <v>1</v>
      </c>
      <c r="E20" s="17">
        <v>2</v>
      </c>
      <c r="F20" s="14" t="s">
        <v>133</v>
      </c>
      <c r="G20" s="18">
        <v>100</v>
      </c>
      <c r="H20" s="2">
        <f>H21</f>
        <v>2380</v>
      </c>
      <c r="I20" s="2">
        <f t="shared" ref="I20" si="4">I21</f>
        <v>0</v>
      </c>
      <c r="J20" s="2">
        <f>J21</f>
        <v>2380</v>
      </c>
      <c r="M20" s="2"/>
      <c r="N20" s="2">
        <f>N21</f>
        <v>2290</v>
      </c>
      <c r="O20" s="2"/>
    </row>
    <row r="21" spans="1:15" ht="24" x14ac:dyDescent="0.2">
      <c r="A21" s="6"/>
      <c r="B21" s="21" t="s">
        <v>13</v>
      </c>
      <c r="C21" s="17">
        <v>650</v>
      </c>
      <c r="D21" s="17">
        <v>1</v>
      </c>
      <c r="E21" s="17">
        <v>2</v>
      </c>
      <c r="F21" s="14" t="s">
        <v>133</v>
      </c>
      <c r="G21" s="18" t="s">
        <v>14</v>
      </c>
      <c r="H21" s="2">
        <v>2380</v>
      </c>
      <c r="I21" s="2"/>
      <c r="J21" s="2">
        <f>H21+I21</f>
        <v>2380</v>
      </c>
      <c r="M21" s="2"/>
      <c r="N21" s="2">
        <v>2290</v>
      </c>
      <c r="O21" s="2"/>
    </row>
    <row r="22" spans="1:15" ht="36" x14ac:dyDescent="0.2">
      <c r="A22" s="6"/>
      <c r="B22" s="16" t="s">
        <v>15</v>
      </c>
      <c r="C22" s="17">
        <v>650</v>
      </c>
      <c r="D22" s="17">
        <v>1</v>
      </c>
      <c r="E22" s="17">
        <v>4</v>
      </c>
      <c r="F22" s="14" t="s">
        <v>9</v>
      </c>
      <c r="G22" s="18" t="s">
        <v>9</v>
      </c>
      <c r="H22" s="2">
        <f>H23</f>
        <v>31558.799999999999</v>
      </c>
      <c r="I22" s="2">
        <f t="shared" ref="I22:I24" si="5">I23</f>
        <v>0</v>
      </c>
      <c r="J22" s="2">
        <f>J23</f>
        <v>31558.799999999999</v>
      </c>
      <c r="M22" s="2"/>
      <c r="N22" s="2">
        <f>N23</f>
        <v>29758.799999999999</v>
      </c>
      <c r="O22" s="2"/>
    </row>
    <row r="23" spans="1:15" ht="24" x14ac:dyDescent="0.2">
      <c r="A23" s="6"/>
      <c r="B23" s="19" t="s">
        <v>120</v>
      </c>
      <c r="C23" s="17">
        <v>650</v>
      </c>
      <c r="D23" s="17">
        <v>1</v>
      </c>
      <c r="E23" s="17">
        <v>4</v>
      </c>
      <c r="F23" s="14" t="s">
        <v>130</v>
      </c>
      <c r="G23" s="18" t="s">
        <v>9</v>
      </c>
      <c r="H23" s="2">
        <f>H24</f>
        <v>31558.799999999999</v>
      </c>
      <c r="I23" s="2">
        <f t="shared" si="5"/>
        <v>0</v>
      </c>
      <c r="J23" s="2">
        <f>J24</f>
        <v>31558.799999999999</v>
      </c>
      <c r="M23" s="2"/>
      <c r="N23" s="2">
        <f>N24</f>
        <v>29758.799999999999</v>
      </c>
      <c r="O23" s="2"/>
    </row>
    <row r="24" spans="1:15" ht="24" x14ac:dyDescent="0.2">
      <c r="A24" s="6"/>
      <c r="B24" s="19" t="s">
        <v>72</v>
      </c>
      <c r="C24" s="17">
        <v>650</v>
      </c>
      <c r="D24" s="17">
        <v>1</v>
      </c>
      <c r="E24" s="17">
        <v>4</v>
      </c>
      <c r="F24" s="14" t="s">
        <v>134</v>
      </c>
      <c r="G24" s="18" t="s">
        <v>9</v>
      </c>
      <c r="H24" s="2">
        <f>H25</f>
        <v>31558.799999999999</v>
      </c>
      <c r="I24" s="2">
        <f t="shared" si="5"/>
        <v>0</v>
      </c>
      <c r="J24" s="2">
        <f>J25</f>
        <v>31558.799999999999</v>
      </c>
      <c r="M24" s="2"/>
      <c r="N24" s="2">
        <f>N25</f>
        <v>29758.799999999999</v>
      </c>
      <c r="O24" s="2"/>
    </row>
    <row r="25" spans="1:15" ht="24" x14ac:dyDescent="0.2">
      <c r="A25" s="6"/>
      <c r="B25" s="20" t="s">
        <v>75</v>
      </c>
      <c r="C25" s="17">
        <v>650</v>
      </c>
      <c r="D25" s="17">
        <v>1</v>
      </c>
      <c r="E25" s="17">
        <v>4</v>
      </c>
      <c r="F25" s="14" t="s">
        <v>135</v>
      </c>
      <c r="G25" s="18"/>
      <c r="H25" s="2">
        <f>H26+H33</f>
        <v>31558.799999999999</v>
      </c>
      <c r="I25" s="2">
        <f t="shared" ref="I25" si="6">I26+I33</f>
        <v>0</v>
      </c>
      <c r="J25" s="2">
        <f>J26+J33</f>
        <v>31558.799999999999</v>
      </c>
      <c r="M25" s="2"/>
      <c r="N25" s="2">
        <f>N26+N33</f>
        <v>29758.799999999999</v>
      </c>
      <c r="O25" s="2"/>
    </row>
    <row r="26" spans="1:15" x14ac:dyDescent="0.2">
      <c r="A26" s="6"/>
      <c r="B26" s="20" t="s">
        <v>16</v>
      </c>
      <c r="C26" s="17">
        <v>650</v>
      </c>
      <c r="D26" s="17">
        <v>1</v>
      </c>
      <c r="E26" s="17">
        <v>4</v>
      </c>
      <c r="F26" s="14" t="s">
        <v>136</v>
      </c>
      <c r="G26" s="18" t="s">
        <v>9</v>
      </c>
      <c r="H26" s="2">
        <f>H27+H29+H31</f>
        <v>31558.799999999999</v>
      </c>
      <c r="I26" s="2">
        <f t="shared" ref="I26" si="7">I27+I29+I31</f>
        <v>0</v>
      </c>
      <c r="J26" s="2">
        <f>J27+J29+J31</f>
        <v>31558.799999999999</v>
      </c>
      <c r="M26" s="2"/>
      <c r="N26" s="2">
        <f>N27+N29+N31</f>
        <v>29758.799999999999</v>
      </c>
      <c r="O26" s="2"/>
    </row>
    <row r="27" spans="1:15" ht="48" x14ac:dyDescent="0.2">
      <c r="A27" s="6"/>
      <c r="B27" s="21" t="s">
        <v>11</v>
      </c>
      <c r="C27" s="17">
        <v>650</v>
      </c>
      <c r="D27" s="17">
        <v>1</v>
      </c>
      <c r="E27" s="17">
        <v>4</v>
      </c>
      <c r="F27" s="14" t="s">
        <v>136</v>
      </c>
      <c r="G27" s="18" t="s">
        <v>12</v>
      </c>
      <c r="H27" s="2">
        <f>H28</f>
        <v>31490</v>
      </c>
      <c r="I27" s="2">
        <f t="shared" ref="I27" si="8">I28</f>
        <v>0</v>
      </c>
      <c r="J27" s="2">
        <f>J28</f>
        <v>31490</v>
      </c>
      <c r="M27" s="2"/>
      <c r="N27" s="2">
        <f>N28</f>
        <v>29690</v>
      </c>
      <c r="O27" s="2"/>
    </row>
    <row r="28" spans="1:15" ht="24" x14ac:dyDescent="0.2">
      <c r="A28" s="6"/>
      <c r="B28" s="21" t="s">
        <v>13</v>
      </c>
      <c r="C28" s="17">
        <v>650</v>
      </c>
      <c r="D28" s="17">
        <v>1</v>
      </c>
      <c r="E28" s="17">
        <v>4</v>
      </c>
      <c r="F28" s="14" t="s">
        <v>136</v>
      </c>
      <c r="G28" s="18" t="s">
        <v>14</v>
      </c>
      <c r="H28" s="2">
        <v>31490</v>
      </c>
      <c r="I28" s="2"/>
      <c r="J28" s="2">
        <f>H28+I28</f>
        <v>31490</v>
      </c>
      <c r="M28" s="2"/>
      <c r="N28" s="2">
        <v>29690</v>
      </c>
      <c r="O28" s="2"/>
    </row>
    <row r="29" spans="1:15" ht="24" hidden="1" x14ac:dyDescent="0.2">
      <c r="A29" s="6"/>
      <c r="B29" s="21" t="s">
        <v>106</v>
      </c>
      <c r="C29" s="17">
        <v>650</v>
      </c>
      <c r="D29" s="17">
        <v>1</v>
      </c>
      <c r="E29" s="17">
        <v>4</v>
      </c>
      <c r="F29" s="14" t="s">
        <v>136</v>
      </c>
      <c r="G29" s="18" t="s">
        <v>17</v>
      </c>
      <c r="H29" s="2">
        <f>H30</f>
        <v>0</v>
      </c>
      <c r="I29" s="2">
        <f t="shared" ref="I29" si="9">I30</f>
        <v>0</v>
      </c>
      <c r="J29" s="2">
        <f>J30</f>
        <v>0</v>
      </c>
      <c r="M29" s="2"/>
      <c r="N29" s="2">
        <f>N30</f>
        <v>0</v>
      </c>
      <c r="O29" s="2"/>
    </row>
    <row r="30" spans="1:15" ht="24" hidden="1" x14ac:dyDescent="0.2">
      <c r="A30" s="6"/>
      <c r="B30" s="21" t="s">
        <v>18</v>
      </c>
      <c r="C30" s="17">
        <v>650</v>
      </c>
      <c r="D30" s="17">
        <v>1</v>
      </c>
      <c r="E30" s="17">
        <v>4</v>
      </c>
      <c r="F30" s="14" t="s">
        <v>136</v>
      </c>
      <c r="G30" s="18" t="s">
        <v>19</v>
      </c>
      <c r="H30" s="2">
        <v>0</v>
      </c>
      <c r="I30" s="2"/>
      <c r="J30" s="2">
        <f>H30+I30</f>
        <v>0</v>
      </c>
      <c r="M30" s="2"/>
      <c r="N30" s="2">
        <v>0</v>
      </c>
      <c r="O30" s="2"/>
    </row>
    <row r="31" spans="1:15" x14ac:dyDescent="0.2">
      <c r="A31" s="6"/>
      <c r="B31" s="21" t="s">
        <v>20</v>
      </c>
      <c r="C31" s="17">
        <v>650</v>
      </c>
      <c r="D31" s="17">
        <v>1</v>
      </c>
      <c r="E31" s="17">
        <v>4</v>
      </c>
      <c r="F31" s="14" t="s">
        <v>136</v>
      </c>
      <c r="G31" s="18">
        <v>800</v>
      </c>
      <c r="H31" s="2">
        <f>H32</f>
        <v>68.8</v>
      </c>
      <c r="I31" s="2">
        <f t="shared" ref="I31" si="10">I32</f>
        <v>0</v>
      </c>
      <c r="J31" s="2">
        <f>J32</f>
        <v>68.8</v>
      </c>
      <c r="M31" s="2"/>
      <c r="N31" s="2">
        <f>N32</f>
        <v>68.8</v>
      </c>
      <c r="O31" s="2"/>
    </row>
    <row r="32" spans="1:15" x14ac:dyDescent="0.2">
      <c r="A32" s="6"/>
      <c r="B32" s="21" t="s">
        <v>21</v>
      </c>
      <c r="C32" s="17">
        <v>650</v>
      </c>
      <c r="D32" s="17">
        <v>1</v>
      </c>
      <c r="E32" s="17">
        <v>4</v>
      </c>
      <c r="F32" s="14" t="s">
        <v>136</v>
      </c>
      <c r="G32" s="18">
        <v>850</v>
      </c>
      <c r="H32" s="2">
        <v>68.8</v>
      </c>
      <c r="I32" s="2"/>
      <c r="J32" s="2">
        <f>H32+I32</f>
        <v>68.8</v>
      </c>
      <c r="M32" s="2"/>
      <c r="N32" s="2">
        <v>68.8</v>
      </c>
      <c r="O32" s="2"/>
    </row>
    <row r="33" spans="1:15" hidden="1" x14ac:dyDescent="0.2">
      <c r="A33" s="6"/>
      <c r="B33" s="20" t="s">
        <v>137</v>
      </c>
      <c r="C33" s="17">
        <v>650</v>
      </c>
      <c r="D33" s="17">
        <v>1</v>
      </c>
      <c r="E33" s="17">
        <v>4</v>
      </c>
      <c r="F33" s="14" t="s">
        <v>225</v>
      </c>
      <c r="G33" s="18"/>
      <c r="H33" s="2">
        <f>H34+H36+H38</f>
        <v>0</v>
      </c>
      <c r="I33" s="2">
        <f t="shared" ref="I33" si="11">I34+I36+I38</f>
        <v>0</v>
      </c>
      <c r="J33" s="2">
        <f>J34+J36+J38</f>
        <v>0</v>
      </c>
      <c r="M33" s="2"/>
      <c r="N33" s="2">
        <f>N34+N36+N38</f>
        <v>0</v>
      </c>
      <c r="O33" s="2"/>
    </row>
    <row r="34" spans="1:15" ht="48" hidden="1" x14ac:dyDescent="0.2">
      <c r="A34" s="6"/>
      <c r="B34" s="22" t="s">
        <v>11</v>
      </c>
      <c r="C34" s="17">
        <v>650</v>
      </c>
      <c r="D34" s="23">
        <v>1</v>
      </c>
      <c r="E34" s="23">
        <v>4</v>
      </c>
      <c r="F34" s="24" t="s">
        <v>138</v>
      </c>
      <c r="G34" s="25" t="s">
        <v>12</v>
      </c>
      <c r="H34" s="26">
        <f>H35</f>
        <v>0</v>
      </c>
      <c r="I34" s="26">
        <f t="shared" ref="I34" si="12">I35</f>
        <v>0</v>
      </c>
      <c r="J34" s="26">
        <f>J35</f>
        <v>0</v>
      </c>
      <c r="M34" s="26"/>
      <c r="N34" s="26">
        <f>N35</f>
        <v>0</v>
      </c>
      <c r="O34" s="26"/>
    </row>
    <row r="35" spans="1:15" ht="24" hidden="1" x14ac:dyDescent="0.2">
      <c r="A35" s="6"/>
      <c r="B35" s="16" t="s">
        <v>13</v>
      </c>
      <c r="C35" s="17">
        <v>650</v>
      </c>
      <c r="D35" s="17">
        <v>1</v>
      </c>
      <c r="E35" s="17">
        <v>4</v>
      </c>
      <c r="F35" s="14" t="s">
        <v>138</v>
      </c>
      <c r="G35" s="18">
        <v>120</v>
      </c>
      <c r="H35" s="2">
        <v>0</v>
      </c>
      <c r="I35" s="2"/>
      <c r="J35" s="2">
        <v>0</v>
      </c>
      <c r="M35" s="2"/>
      <c r="N35" s="2">
        <v>0</v>
      </c>
      <c r="O35" s="2"/>
    </row>
    <row r="36" spans="1:15" ht="24" hidden="1" x14ac:dyDescent="0.2">
      <c r="A36" s="6"/>
      <c r="B36" s="21" t="s">
        <v>106</v>
      </c>
      <c r="C36" s="17">
        <v>650</v>
      </c>
      <c r="D36" s="17">
        <v>1</v>
      </c>
      <c r="E36" s="17">
        <v>4</v>
      </c>
      <c r="F36" s="14" t="s">
        <v>138</v>
      </c>
      <c r="G36" s="18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M36" s="2"/>
      <c r="N36" s="2">
        <f>N37</f>
        <v>0</v>
      </c>
      <c r="O36" s="2"/>
    </row>
    <row r="37" spans="1:15" ht="24" hidden="1" x14ac:dyDescent="0.2">
      <c r="A37" s="6"/>
      <c r="B37" s="27" t="s">
        <v>18</v>
      </c>
      <c r="C37" s="17">
        <v>650</v>
      </c>
      <c r="D37" s="28">
        <v>1</v>
      </c>
      <c r="E37" s="28">
        <v>4</v>
      </c>
      <c r="F37" s="29" t="s">
        <v>138</v>
      </c>
      <c r="G37" s="30">
        <v>240</v>
      </c>
      <c r="H37" s="31"/>
      <c r="I37" s="31"/>
      <c r="J37" s="31"/>
      <c r="M37" s="31"/>
      <c r="N37" s="31"/>
      <c r="O37" s="31"/>
    </row>
    <row r="38" spans="1:15" hidden="1" x14ac:dyDescent="0.2">
      <c r="A38" s="6"/>
      <c r="B38" s="21" t="s">
        <v>20</v>
      </c>
      <c r="C38" s="17">
        <v>650</v>
      </c>
      <c r="D38" s="17">
        <v>1</v>
      </c>
      <c r="E38" s="17">
        <v>4</v>
      </c>
      <c r="F38" s="14" t="s">
        <v>225</v>
      </c>
      <c r="G38" s="18">
        <v>800</v>
      </c>
      <c r="H38" s="2">
        <f>SUM(H39:H40)</f>
        <v>0</v>
      </c>
      <c r="I38" s="2">
        <f t="shared" ref="I38" si="14">SUM(I39:I40)</f>
        <v>0</v>
      </c>
      <c r="J38" s="2">
        <f>SUM(J39:J40)</f>
        <v>0</v>
      </c>
      <c r="M38" s="2"/>
      <c r="N38" s="2">
        <f>SUM(N39:N40)</f>
        <v>0</v>
      </c>
      <c r="O38" s="2"/>
    </row>
    <row r="39" spans="1:15" hidden="1" x14ac:dyDescent="0.2">
      <c r="A39" s="6"/>
      <c r="B39" s="21" t="s">
        <v>111</v>
      </c>
      <c r="C39" s="17">
        <v>650</v>
      </c>
      <c r="D39" s="17">
        <v>1</v>
      </c>
      <c r="E39" s="17">
        <v>4</v>
      </c>
      <c r="F39" s="14" t="s">
        <v>225</v>
      </c>
      <c r="G39" s="18">
        <v>830</v>
      </c>
      <c r="H39" s="2">
        <v>0</v>
      </c>
      <c r="I39" s="2"/>
      <c r="J39" s="2">
        <f>H39+I39</f>
        <v>0</v>
      </c>
      <c r="K39" s="1">
        <v>44.65</v>
      </c>
      <c r="M39" s="2"/>
      <c r="N39" s="2">
        <v>0</v>
      </c>
      <c r="O39" s="2"/>
    </row>
    <row r="40" spans="1:15" hidden="1" x14ac:dyDescent="0.2">
      <c r="A40" s="6"/>
      <c r="B40" s="21" t="s">
        <v>21</v>
      </c>
      <c r="C40" s="17">
        <v>650</v>
      </c>
      <c r="D40" s="17">
        <v>1</v>
      </c>
      <c r="E40" s="17">
        <v>4</v>
      </c>
      <c r="F40" s="14" t="s">
        <v>225</v>
      </c>
      <c r="G40" s="18">
        <v>850</v>
      </c>
      <c r="H40" s="2">
        <v>0</v>
      </c>
      <c r="I40" s="2"/>
      <c r="J40" s="2">
        <f>H40+I40</f>
        <v>0</v>
      </c>
      <c r="M40" s="2"/>
      <c r="N40" s="2">
        <v>0</v>
      </c>
      <c r="O40" s="2"/>
    </row>
    <row r="41" spans="1:15" ht="25.5" hidden="1" customHeight="1" x14ac:dyDescent="0.2">
      <c r="A41" s="6"/>
      <c r="B41" s="20" t="s">
        <v>259</v>
      </c>
      <c r="C41" s="17">
        <v>650</v>
      </c>
      <c r="D41" s="17">
        <v>1</v>
      </c>
      <c r="E41" s="17">
        <v>6</v>
      </c>
      <c r="F41" s="14"/>
      <c r="G41" s="18"/>
      <c r="H41" s="2">
        <f t="shared" ref="H41:J45" si="15">H42</f>
        <v>0</v>
      </c>
      <c r="I41" s="2">
        <f t="shared" si="15"/>
        <v>0</v>
      </c>
      <c r="J41" s="2">
        <f t="shared" si="15"/>
        <v>0</v>
      </c>
      <c r="M41" s="2"/>
      <c r="N41" s="2">
        <f t="shared" ref="N41:N45" si="16">N42</f>
        <v>0</v>
      </c>
      <c r="O41" s="2"/>
    </row>
    <row r="42" spans="1:15" hidden="1" x14ac:dyDescent="0.2">
      <c r="A42" s="6"/>
      <c r="B42" s="20" t="s">
        <v>30</v>
      </c>
      <c r="C42" s="17">
        <v>650</v>
      </c>
      <c r="D42" s="17">
        <v>1</v>
      </c>
      <c r="E42" s="17">
        <v>6</v>
      </c>
      <c r="F42" s="14" t="s">
        <v>83</v>
      </c>
      <c r="G42" s="18"/>
      <c r="H42" s="2">
        <f>H43</f>
        <v>0</v>
      </c>
      <c r="I42" s="2">
        <f t="shared" si="15"/>
        <v>0</v>
      </c>
      <c r="J42" s="2">
        <f>J43</f>
        <v>0</v>
      </c>
      <c r="M42" s="2"/>
      <c r="N42" s="2">
        <f>N43</f>
        <v>0</v>
      </c>
      <c r="O42" s="2"/>
    </row>
    <row r="43" spans="1:15" ht="24" hidden="1" x14ac:dyDescent="0.2">
      <c r="A43" s="6"/>
      <c r="B43" s="20" t="s">
        <v>140</v>
      </c>
      <c r="C43" s="17">
        <v>650</v>
      </c>
      <c r="D43" s="17">
        <v>1</v>
      </c>
      <c r="E43" s="17">
        <v>6</v>
      </c>
      <c r="F43" s="14" t="s">
        <v>141</v>
      </c>
      <c r="G43" s="18"/>
      <c r="H43" s="2">
        <f t="shared" si="15"/>
        <v>0</v>
      </c>
      <c r="I43" s="2">
        <f t="shared" si="15"/>
        <v>0</v>
      </c>
      <c r="J43" s="2">
        <f t="shared" si="15"/>
        <v>0</v>
      </c>
      <c r="M43" s="2"/>
      <c r="N43" s="2">
        <f t="shared" si="16"/>
        <v>0</v>
      </c>
      <c r="O43" s="2"/>
    </row>
    <row r="44" spans="1:15" ht="49.5" hidden="1" customHeight="1" x14ac:dyDescent="0.2">
      <c r="A44" s="6"/>
      <c r="B44" s="20" t="s">
        <v>80</v>
      </c>
      <c r="C44" s="17">
        <v>650</v>
      </c>
      <c r="D44" s="17">
        <v>1</v>
      </c>
      <c r="E44" s="17">
        <v>6</v>
      </c>
      <c r="F44" s="14" t="s">
        <v>139</v>
      </c>
      <c r="G44" s="18"/>
      <c r="H44" s="2">
        <f t="shared" si="15"/>
        <v>0</v>
      </c>
      <c r="I44" s="2">
        <f t="shared" si="15"/>
        <v>0</v>
      </c>
      <c r="J44" s="2">
        <f t="shared" si="15"/>
        <v>0</v>
      </c>
      <c r="M44" s="2"/>
      <c r="N44" s="2">
        <f t="shared" si="16"/>
        <v>0</v>
      </c>
      <c r="O44" s="2"/>
    </row>
    <row r="45" spans="1:15" hidden="1" x14ac:dyDescent="0.2">
      <c r="A45" s="6"/>
      <c r="B45" s="20" t="s">
        <v>67</v>
      </c>
      <c r="C45" s="17">
        <v>650</v>
      </c>
      <c r="D45" s="17">
        <v>1</v>
      </c>
      <c r="E45" s="17">
        <v>6</v>
      </c>
      <c r="F45" s="14" t="s">
        <v>139</v>
      </c>
      <c r="G45" s="18">
        <v>500</v>
      </c>
      <c r="H45" s="2">
        <f t="shared" si="15"/>
        <v>0</v>
      </c>
      <c r="I45" s="2">
        <f t="shared" si="15"/>
        <v>0</v>
      </c>
      <c r="J45" s="2">
        <f t="shared" si="15"/>
        <v>0</v>
      </c>
      <c r="M45" s="2"/>
      <c r="N45" s="2">
        <f t="shared" si="16"/>
        <v>0</v>
      </c>
      <c r="O45" s="2"/>
    </row>
    <row r="46" spans="1:15" hidden="1" x14ac:dyDescent="0.2">
      <c r="A46" s="6"/>
      <c r="B46" s="21" t="s">
        <v>68</v>
      </c>
      <c r="C46" s="17">
        <v>650</v>
      </c>
      <c r="D46" s="17">
        <v>1</v>
      </c>
      <c r="E46" s="17">
        <v>6</v>
      </c>
      <c r="F46" s="14" t="s">
        <v>139</v>
      </c>
      <c r="G46" s="18">
        <v>540</v>
      </c>
      <c r="H46" s="2">
        <v>0</v>
      </c>
      <c r="I46" s="2"/>
      <c r="J46" s="2">
        <f>H46+I46</f>
        <v>0</v>
      </c>
      <c r="M46" s="2"/>
      <c r="N46" s="2">
        <v>0</v>
      </c>
      <c r="O46" s="2"/>
    </row>
    <row r="47" spans="1:15" hidden="1" x14ac:dyDescent="0.2">
      <c r="A47" s="6"/>
      <c r="B47" s="16" t="s">
        <v>270</v>
      </c>
      <c r="C47" s="17">
        <v>650</v>
      </c>
      <c r="D47" s="17">
        <v>1</v>
      </c>
      <c r="E47" s="17">
        <v>7</v>
      </c>
      <c r="F47" s="14"/>
      <c r="G47" s="18" t="s">
        <v>9</v>
      </c>
      <c r="H47" s="2">
        <f t="shared" ref="H47:J51" si="17">H48</f>
        <v>0</v>
      </c>
      <c r="I47" s="2" t="e">
        <f t="shared" si="17"/>
        <v>#REF!</v>
      </c>
      <c r="J47" s="2" t="e">
        <f t="shared" si="17"/>
        <v>#REF!</v>
      </c>
      <c r="M47" s="2"/>
      <c r="N47" s="2">
        <f t="shared" ref="N47:N51" si="18">N48</f>
        <v>0</v>
      </c>
      <c r="O47" s="2"/>
    </row>
    <row r="48" spans="1:15" hidden="1" x14ac:dyDescent="0.2">
      <c r="A48" s="6"/>
      <c r="B48" s="19" t="s">
        <v>30</v>
      </c>
      <c r="C48" s="17">
        <v>650</v>
      </c>
      <c r="D48" s="17">
        <v>1</v>
      </c>
      <c r="E48" s="17">
        <v>7</v>
      </c>
      <c r="F48" s="14" t="s">
        <v>83</v>
      </c>
      <c r="G48" s="18" t="s">
        <v>9</v>
      </c>
      <c r="H48" s="2">
        <f>H49</f>
        <v>0</v>
      </c>
      <c r="I48" s="2" t="e">
        <f>#REF!</f>
        <v>#REF!</v>
      </c>
      <c r="J48" s="2" t="e">
        <f>#REF!</f>
        <v>#REF!</v>
      </c>
      <c r="M48" s="2"/>
      <c r="N48" s="2">
        <f>N49</f>
        <v>0</v>
      </c>
      <c r="O48" s="2"/>
    </row>
    <row r="49" spans="1:15" ht="28.5" hidden="1" customHeight="1" x14ac:dyDescent="0.2">
      <c r="A49" s="6"/>
      <c r="B49" s="20" t="s">
        <v>271</v>
      </c>
      <c r="C49" s="17">
        <v>650</v>
      </c>
      <c r="D49" s="17">
        <v>1</v>
      </c>
      <c r="E49" s="17">
        <v>7</v>
      </c>
      <c r="F49" s="14" t="s">
        <v>156</v>
      </c>
      <c r="G49" s="18"/>
      <c r="H49" s="2">
        <f>H50</f>
        <v>0</v>
      </c>
      <c r="I49" s="2">
        <f t="shared" si="17"/>
        <v>0</v>
      </c>
      <c r="J49" s="2">
        <f>J50</f>
        <v>0</v>
      </c>
      <c r="M49" s="2"/>
      <c r="N49" s="2">
        <f>N50</f>
        <v>0</v>
      </c>
      <c r="O49" s="2"/>
    </row>
    <row r="50" spans="1:15" hidden="1" x14ac:dyDescent="0.2">
      <c r="A50" s="6"/>
      <c r="B50" s="20" t="s">
        <v>272</v>
      </c>
      <c r="C50" s="17">
        <v>650</v>
      </c>
      <c r="D50" s="17">
        <v>1</v>
      </c>
      <c r="E50" s="17">
        <v>7</v>
      </c>
      <c r="F50" s="14" t="s">
        <v>273</v>
      </c>
      <c r="G50" s="18" t="s">
        <v>9</v>
      </c>
      <c r="H50" s="2">
        <f t="shared" si="17"/>
        <v>0</v>
      </c>
      <c r="I50" s="2">
        <f t="shared" si="17"/>
        <v>0</v>
      </c>
      <c r="J50" s="2">
        <f t="shared" si="17"/>
        <v>0</v>
      </c>
      <c r="M50" s="2"/>
      <c r="N50" s="2">
        <f t="shared" si="18"/>
        <v>0</v>
      </c>
      <c r="O50" s="2"/>
    </row>
    <row r="51" spans="1:15" hidden="1" x14ac:dyDescent="0.2">
      <c r="A51" s="6"/>
      <c r="B51" s="20" t="s">
        <v>20</v>
      </c>
      <c r="C51" s="17">
        <v>650</v>
      </c>
      <c r="D51" s="17">
        <v>1</v>
      </c>
      <c r="E51" s="17">
        <v>7</v>
      </c>
      <c r="F51" s="14" t="s">
        <v>273</v>
      </c>
      <c r="G51" s="18" t="s">
        <v>24</v>
      </c>
      <c r="H51" s="2">
        <f t="shared" si="17"/>
        <v>0</v>
      </c>
      <c r="I51" s="2">
        <f t="shared" si="17"/>
        <v>0</v>
      </c>
      <c r="J51" s="2">
        <f t="shared" si="17"/>
        <v>0</v>
      </c>
      <c r="M51" s="2"/>
      <c r="N51" s="2">
        <f t="shared" si="18"/>
        <v>0</v>
      </c>
      <c r="O51" s="2"/>
    </row>
    <row r="52" spans="1:15" hidden="1" x14ac:dyDescent="0.2">
      <c r="A52" s="6"/>
      <c r="B52" s="21" t="s">
        <v>274</v>
      </c>
      <c r="C52" s="17">
        <v>650</v>
      </c>
      <c r="D52" s="17">
        <v>1</v>
      </c>
      <c r="E52" s="17">
        <v>7</v>
      </c>
      <c r="F52" s="14" t="s">
        <v>273</v>
      </c>
      <c r="G52" s="18">
        <v>880</v>
      </c>
      <c r="H52" s="2">
        <v>0</v>
      </c>
      <c r="I52" s="2"/>
      <c r="J52" s="2">
        <f>H52+I52</f>
        <v>0</v>
      </c>
      <c r="M52" s="2"/>
      <c r="N52" s="2">
        <v>0</v>
      </c>
      <c r="O52" s="2"/>
    </row>
    <row r="53" spans="1:15" x14ac:dyDescent="0.2">
      <c r="A53" s="6"/>
      <c r="B53" s="16" t="s">
        <v>22</v>
      </c>
      <c r="C53" s="17">
        <v>650</v>
      </c>
      <c r="D53" s="17">
        <v>1</v>
      </c>
      <c r="E53" s="17">
        <v>11</v>
      </c>
      <c r="F53" s="14"/>
      <c r="G53" s="18" t="s">
        <v>9</v>
      </c>
      <c r="H53" s="2">
        <f t="shared" ref="H53:J58" si="19">H54</f>
        <v>50</v>
      </c>
      <c r="I53" s="2">
        <f t="shared" si="19"/>
        <v>0</v>
      </c>
      <c r="J53" s="2">
        <f t="shared" si="19"/>
        <v>50</v>
      </c>
      <c r="M53" s="2"/>
      <c r="N53" s="2">
        <f t="shared" ref="N53:N58" si="20">N54</f>
        <v>50</v>
      </c>
      <c r="O53" s="2"/>
    </row>
    <row r="54" spans="1:15" ht="36" x14ac:dyDescent="0.2">
      <c r="A54" s="6"/>
      <c r="B54" s="19" t="s">
        <v>275</v>
      </c>
      <c r="C54" s="17">
        <v>650</v>
      </c>
      <c r="D54" s="17">
        <v>1</v>
      </c>
      <c r="E54" s="17">
        <v>11</v>
      </c>
      <c r="F54" s="14" t="s">
        <v>163</v>
      </c>
      <c r="G54" s="18" t="s">
        <v>9</v>
      </c>
      <c r="H54" s="2">
        <f t="shared" si="19"/>
        <v>50</v>
      </c>
      <c r="I54" s="2">
        <f t="shared" si="19"/>
        <v>0</v>
      </c>
      <c r="J54" s="2">
        <f t="shared" si="19"/>
        <v>50</v>
      </c>
      <c r="M54" s="2"/>
      <c r="N54" s="2">
        <f t="shared" si="20"/>
        <v>50</v>
      </c>
      <c r="O54" s="2"/>
    </row>
    <row r="55" spans="1:15" ht="36" x14ac:dyDescent="0.2">
      <c r="A55" s="6"/>
      <c r="B55" s="20" t="s">
        <v>23</v>
      </c>
      <c r="C55" s="17">
        <v>650</v>
      </c>
      <c r="D55" s="17">
        <v>1</v>
      </c>
      <c r="E55" s="17">
        <v>11</v>
      </c>
      <c r="F55" s="14" t="s">
        <v>142</v>
      </c>
      <c r="G55" s="18" t="s">
        <v>9</v>
      </c>
      <c r="H55" s="2">
        <f>H56</f>
        <v>50</v>
      </c>
      <c r="I55" s="2">
        <f t="shared" si="19"/>
        <v>0</v>
      </c>
      <c r="J55" s="2">
        <f>J56</f>
        <v>50</v>
      </c>
      <c r="M55" s="2"/>
      <c r="N55" s="2">
        <f>N56</f>
        <v>50</v>
      </c>
      <c r="O55" s="2"/>
    </row>
    <row r="56" spans="1:15" ht="28.5" customHeight="1" x14ac:dyDescent="0.2">
      <c r="A56" s="6"/>
      <c r="B56" s="20" t="s">
        <v>110</v>
      </c>
      <c r="C56" s="17">
        <v>650</v>
      </c>
      <c r="D56" s="17">
        <v>1</v>
      </c>
      <c r="E56" s="17">
        <v>11</v>
      </c>
      <c r="F56" s="14" t="s">
        <v>143</v>
      </c>
      <c r="G56" s="18"/>
      <c r="H56" s="2">
        <f>H57</f>
        <v>50</v>
      </c>
      <c r="I56" s="2">
        <f t="shared" si="19"/>
        <v>0</v>
      </c>
      <c r="J56" s="2">
        <f>J57</f>
        <v>50</v>
      </c>
      <c r="M56" s="2"/>
      <c r="N56" s="2">
        <f>N57</f>
        <v>50</v>
      </c>
      <c r="O56" s="2"/>
    </row>
    <row r="57" spans="1:15" ht="24" x14ac:dyDescent="0.2">
      <c r="A57" s="6"/>
      <c r="B57" s="20" t="s">
        <v>81</v>
      </c>
      <c r="C57" s="17">
        <v>650</v>
      </c>
      <c r="D57" s="17">
        <v>1</v>
      </c>
      <c r="E57" s="17">
        <v>11</v>
      </c>
      <c r="F57" s="14" t="s">
        <v>144</v>
      </c>
      <c r="G57" s="18" t="s">
        <v>9</v>
      </c>
      <c r="H57" s="2">
        <f t="shared" si="19"/>
        <v>50</v>
      </c>
      <c r="I57" s="2">
        <f t="shared" si="19"/>
        <v>0</v>
      </c>
      <c r="J57" s="2">
        <f t="shared" si="19"/>
        <v>50</v>
      </c>
      <c r="M57" s="2"/>
      <c r="N57" s="2">
        <f t="shared" si="20"/>
        <v>50</v>
      </c>
      <c r="O57" s="2"/>
    </row>
    <row r="58" spans="1:15" x14ac:dyDescent="0.2">
      <c r="A58" s="6"/>
      <c r="B58" s="20" t="s">
        <v>20</v>
      </c>
      <c r="C58" s="17">
        <v>650</v>
      </c>
      <c r="D58" s="17">
        <v>1</v>
      </c>
      <c r="E58" s="17">
        <v>11</v>
      </c>
      <c r="F58" s="14" t="s">
        <v>144</v>
      </c>
      <c r="G58" s="18" t="s">
        <v>24</v>
      </c>
      <c r="H58" s="2">
        <f t="shared" si="19"/>
        <v>50</v>
      </c>
      <c r="I58" s="2">
        <f t="shared" si="19"/>
        <v>0</v>
      </c>
      <c r="J58" s="2">
        <f t="shared" si="19"/>
        <v>50</v>
      </c>
      <c r="M58" s="2"/>
      <c r="N58" s="2">
        <f t="shared" si="20"/>
        <v>50</v>
      </c>
      <c r="O58" s="2"/>
    </row>
    <row r="59" spans="1:15" x14ac:dyDescent="0.2">
      <c r="A59" s="6"/>
      <c r="B59" s="21" t="s">
        <v>25</v>
      </c>
      <c r="C59" s="17">
        <v>650</v>
      </c>
      <c r="D59" s="17">
        <v>1</v>
      </c>
      <c r="E59" s="17">
        <v>11</v>
      </c>
      <c r="F59" s="14" t="s">
        <v>144</v>
      </c>
      <c r="G59" s="18" t="s">
        <v>26</v>
      </c>
      <c r="H59" s="2">
        <v>50</v>
      </c>
      <c r="I59" s="2"/>
      <c r="J59" s="2">
        <f>H59+I59</f>
        <v>50</v>
      </c>
      <c r="M59" s="2"/>
      <c r="N59" s="2">
        <v>50</v>
      </c>
      <c r="O59" s="2"/>
    </row>
    <row r="60" spans="1:15" x14ac:dyDescent="0.2">
      <c r="A60" s="6"/>
      <c r="B60" s="16" t="s">
        <v>27</v>
      </c>
      <c r="C60" s="17">
        <v>650</v>
      </c>
      <c r="D60" s="17">
        <v>1</v>
      </c>
      <c r="E60" s="17">
        <v>13</v>
      </c>
      <c r="F60" s="14"/>
      <c r="G60" s="18" t="s">
        <v>9</v>
      </c>
      <c r="H60" s="2">
        <f>H61+H75+H83</f>
        <v>29567.600000000002</v>
      </c>
      <c r="I60" s="2">
        <f t="shared" ref="I60" si="21">I61+I77+I83+I80</f>
        <v>0</v>
      </c>
      <c r="J60" s="2">
        <f>J61+J77+J83+J80</f>
        <v>26706.100000000002</v>
      </c>
      <c r="M60" s="2"/>
      <c r="N60" s="2">
        <f>N61+N75+N83</f>
        <v>32505.699999999997</v>
      </c>
      <c r="O60" s="2"/>
    </row>
    <row r="61" spans="1:15" ht="24" x14ac:dyDescent="0.2">
      <c r="A61" s="6"/>
      <c r="B61" s="19" t="s">
        <v>120</v>
      </c>
      <c r="C61" s="17">
        <v>650</v>
      </c>
      <c r="D61" s="17">
        <v>1</v>
      </c>
      <c r="E61" s="17">
        <v>13</v>
      </c>
      <c r="F61" s="14" t="s">
        <v>130</v>
      </c>
      <c r="G61" s="18" t="s">
        <v>9</v>
      </c>
      <c r="H61" s="2">
        <f>H62</f>
        <v>26493.4</v>
      </c>
      <c r="I61" s="2">
        <f t="shared" ref="I61:I62" si="22">I62</f>
        <v>0</v>
      </c>
      <c r="J61" s="2">
        <f>J62</f>
        <v>26493.4</v>
      </c>
      <c r="M61" s="2"/>
      <c r="N61" s="2">
        <f>N62</f>
        <v>26168.799999999999</v>
      </c>
      <c r="O61" s="2"/>
    </row>
    <row r="62" spans="1:15" ht="24" x14ac:dyDescent="0.2">
      <c r="A62" s="6"/>
      <c r="B62" s="19" t="s">
        <v>72</v>
      </c>
      <c r="C62" s="17">
        <v>650</v>
      </c>
      <c r="D62" s="17">
        <v>1</v>
      </c>
      <c r="E62" s="17">
        <v>13</v>
      </c>
      <c r="F62" s="14" t="s">
        <v>134</v>
      </c>
      <c r="G62" s="18"/>
      <c r="H62" s="2">
        <f>H63</f>
        <v>26493.4</v>
      </c>
      <c r="I62" s="2">
        <f t="shared" si="22"/>
        <v>0</v>
      </c>
      <c r="J62" s="2">
        <f>J63</f>
        <v>26493.4</v>
      </c>
      <c r="M62" s="2"/>
      <c r="N62" s="2">
        <f>N63</f>
        <v>26168.799999999999</v>
      </c>
      <c r="O62" s="2"/>
    </row>
    <row r="63" spans="1:15" ht="24" x14ac:dyDescent="0.2">
      <c r="A63" s="6"/>
      <c r="B63" s="22" t="s">
        <v>145</v>
      </c>
      <c r="C63" s="17">
        <v>650</v>
      </c>
      <c r="D63" s="23">
        <v>1</v>
      </c>
      <c r="E63" s="23">
        <v>13</v>
      </c>
      <c r="F63" s="24" t="s">
        <v>135</v>
      </c>
      <c r="G63" s="25"/>
      <c r="H63" s="26">
        <f>H64+H72</f>
        <v>26493.4</v>
      </c>
      <c r="I63" s="26">
        <f t="shared" ref="I63" si="23">I64+I72</f>
        <v>0</v>
      </c>
      <c r="J63" s="26">
        <f>J64+J72</f>
        <v>26493.4</v>
      </c>
      <c r="M63" s="26"/>
      <c r="N63" s="26">
        <f>N64+N72</f>
        <v>26168.799999999999</v>
      </c>
      <c r="O63" s="26"/>
    </row>
    <row r="64" spans="1:15" ht="24" x14ac:dyDescent="0.2">
      <c r="A64" s="6"/>
      <c r="B64" s="20" t="s">
        <v>79</v>
      </c>
      <c r="C64" s="17">
        <v>650</v>
      </c>
      <c r="D64" s="17">
        <v>1</v>
      </c>
      <c r="E64" s="17">
        <v>13</v>
      </c>
      <c r="F64" s="14" t="s">
        <v>146</v>
      </c>
      <c r="G64" s="18"/>
      <c r="H64" s="2">
        <f>H65+H67+H69</f>
        <v>26493.4</v>
      </c>
      <c r="I64" s="2">
        <f t="shared" ref="I64" si="24">I65+I67+I69</f>
        <v>0</v>
      </c>
      <c r="J64" s="2">
        <f>J65+J67+J69</f>
        <v>26493.4</v>
      </c>
      <c r="M64" s="2"/>
      <c r="N64" s="2">
        <f>N65+N67+N69</f>
        <v>26168.799999999999</v>
      </c>
      <c r="O64" s="2"/>
    </row>
    <row r="65" spans="1:15" ht="48" x14ac:dyDescent="0.2">
      <c r="A65" s="6"/>
      <c r="B65" s="21" t="s">
        <v>11</v>
      </c>
      <c r="C65" s="17">
        <v>650</v>
      </c>
      <c r="D65" s="17">
        <v>1</v>
      </c>
      <c r="E65" s="17">
        <v>13</v>
      </c>
      <c r="F65" s="14" t="s">
        <v>146</v>
      </c>
      <c r="G65" s="18" t="s">
        <v>12</v>
      </c>
      <c r="H65" s="2">
        <f>H66</f>
        <v>26150</v>
      </c>
      <c r="I65" s="2">
        <f t="shared" ref="I65" si="25">I66</f>
        <v>0</v>
      </c>
      <c r="J65" s="2">
        <f>J66</f>
        <v>26150</v>
      </c>
      <c r="M65" s="2"/>
      <c r="N65" s="2">
        <f>N66</f>
        <v>24538.799999999999</v>
      </c>
      <c r="O65" s="2"/>
    </row>
    <row r="66" spans="1:15" x14ac:dyDescent="0.2">
      <c r="A66" s="6"/>
      <c r="B66" s="21" t="s">
        <v>109</v>
      </c>
      <c r="C66" s="17">
        <v>650</v>
      </c>
      <c r="D66" s="17">
        <v>1</v>
      </c>
      <c r="E66" s="17">
        <v>13</v>
      </c>
      <c r="F66" s="14" t="s">
        <v>146</v>
      </c>
      <c r="G66" s="18">
        <v>110</v>
      </c>
      <c r="H66" s="2">
        <v>26150</v>
      </c>
      <c r="I66" s="2"/>
      <c r="J66" s="2">
        <f>H66+I66</f>
        <v>26150</v>
      </c>
      <c r="M66" s="2"/>
      <c r="N66" s="2">
        <v>24538.799999999999</v>
      </c>
      <c r="O66" s="2"/>
    </row>
    <row r="67" spans="1:15" ht="24" x14ac:dyDescent="0.2">
      <c r="A67" s="6"/>
      <c r="B67" s="21" t="s">
        <v>106</v>
      </c>
      <c r="C67" s="17">
        <v>650</v>
      </c>
      <c r="D67" s="17">
        <v>1</v>
      </c>
      <c r="E67" s="17">
        <v>13</v>
      </c>
      <c r="F67" s="14" t="s">
        <v>146</v>
      </c>
      <c r="G67" s="18">
        <v>200</v>
      </c>
      <c r="H67" s="2">
        <f>H68</f>
        <v>343.40000000000003</v>
      </c>
      <c r="I67" s="2">
        <f t="shared" ref="I67" si="26">I68</f>
        <v>0</v>
      </c>
      <c r="J67" s="2">
        <f>J68</f>
        <v>343.40000000000003</v>
      </c>
      <c r="M67" s="2"/>
      <c r="N67" s="2">
        <f>N68</f>
        <v>1630</v>
      </c>
      <c r="O67" s="2"/>
    </row>
    <row r="68" spans="1:15" ht="24" x14ac:dyDescent="0.2">
      <c r="A68" s="6"/>
      <c r="B68" s="21" t="s">
        <v>18</v>
      </c>
      <c r="C68" s="17">
        <v>650</v>
      </c>
      <c r="D68" s="17">
        <v>1</v>
      </c>
      <c r="E68" s="17">
        <v>13</v>
      </c>
      <c r="F68" s="14" t="s">
        <v>146</v>
      </c>
      <c r="G68" s="18">
        <v>240</v>
      </c>
      <c r="H68" s="2">
        <f>343.3+0.1</f>
        <v>343.40000000000003</v>
      </c>
      <c r="I68" s="2"/>
      <c r="J68" s="2">
        <f>H68+I68</f>
        <v>343.40000000000003</v>
      </c>
      <c r="M68" s="2"/>
      <c r="N68" s="2">
        <v>1630</v>
      </c>
      <c r="O68" s="2"/>
    </row>
    <row r="69" spans="1:15" hidden="1" x14ac:dyDescent="0.2">
      <c r="A69" s="6"/>
      <c r="B69" s="21" t="s">
        <v>20</v>
      </c>
      <c r="C69" s="17">
        <v>650</v>
      </c>
      <c r="D69" s="17">
        <v>1</v>
      </c>
      <c r="E69" s="17">
        <v>13</v>
      </c>
      <c r="F69" s="14" t="s">
        <v>146</v>
      </c>
      <c r="G69" s="18">
        <v>800</v>
      </c>
      <c r="H69" s="2">
        <f>H70+H71</f>
        <v>0</v>
      </c>
      <c r="I69" s="2">
        <f t="shared" ref="I69" si="27">I70+I71</f>
        <v>0</v>
      </c>
      <c r="J69" s="2">
        <f>J70+J71</f>
        <v>0</v>
      </c>
      <c r="M69" s="2"/>
      <c r="N69" s="2">
        <f>N70+N71</f>
        <v>0</v>
      </c>
      <c r="O69" s="2"/>
    </row>
    <row r="70" spans="1:15" hidden="1" x14ac:dyDescent="0.2">
      <c r="A70" s="6"/>
      <c r="B70" s="32" t="s">
        <v>111</v>
      </c>
      <c r="C70" s="17">
        <v>650</v>
      </c>
      <c r="D70" s="33">
        <v>1</v>
      </c>
      <c r="E70" s="33">
        <v>13</v>
      </c>
      <c r="F70" s="34" t="s">
        <v>146</v>
      </c>
      <c r="G70" s="35">
        <v>830</v>
      </c>
      <c r="H70" s="36">
        <v>0</v>
      </c>
      <c r="I70" s="36"/>
      <c r="J70" s="36">
        <v>0</v>
      </c>
      <c r="M70" s="36"/>
      <c r="N70" s="36">
        <v>0</v>
      </c>
      <c r="O70" s="36"/>
    </row>
    <row r="71" spans="1:15" hidden="1" x14ac:dyDescent="0.2">
      <c r="A71" s="6"/>
      <c r="B71" s="21" t="s">
        <v>21</v>
      </c>
      <c r="C71" s="17">
        <v>650</v>
      </c>
      <c r="D71" s="17">
        <v>1</v>
      </c>
      <c r="E71" s="17">
        <v>13</v>
      </c>
      <c r="F71" s="14" t="s">
        <v>146</v>
      </c>
      <c r="G71" s="18">
        <v>850</v>
      </c>
      <c r="H71" s="37">
        <v>0</v>
      </c>
      <c r="I71" s="37"/>
      <c r="J71" s="37">
        <f>H71+I71</f>
        <v>0</v>
      </c>
      <c r="M71" s="37"/>
      <c r="N71" s="37">
        <v>0</v>
      </c>
      <c r="O71" s="37"/>
    </row>
    <row r="72" spans="1:15" ht="24" hidden="1" x14ac:dyDescent="0.2">
      <c r="A72" s="6"/>
      <c r="B72" s="38" t="s">
        <v>276</v>
      </c>
      <c r="C72" s="17">
        <v>650</v>
      </c>
      <c r="D72" s="17">
        <v>1</v>
      </c>
      <c r="E72" s="17">
        <v>13</v>
      </c>
      <c r="F72" s="14" t="s">
        <v>277</v>
      </c>
      <c r="G72" s="18"/>
      <c r="H72" s="2">
        <f>H73</f>
        <v>0</v>
      </c>
      <c r="I72" s="2">
        <f t="shared" ref="I72:I73" si="28">I73</f>
        <v>0</v>
      </c>
      <c r="J72" s="2">
        <f>J73</f>
        <v>0</v>
      </c>
      <c r="M72" s="2"/>
      <c r="N72" s="2">
        <f>N73</f>
        <v>0</v>
      </c>
      <c r="O72" s="2"/>
    </row>
    <row r="73" spans="1:15" ht="24" hidden="1" x14ac:dyDescent="0.2">
      <c r="A73" s="6"/>
      <c r="B73" s="21" t="s">
        <v>106</v>
      </c>
      <c r="C73" s="17">
        <v>650</v>
      </c>
      <c r="D73" s="17">
        <v>1</v>
      </c>
      <c r="E73" s="17">
        <v>13</v>
      </c>
      <c r="F73" s="14" t="s">
        <v>277</v>
      </c>
      <c r="G73" s="18">
        <v>200</v>
      </c>
      <c r="H73" s="2">
        <f>H74</f>
        <v>0</v>
      </c>
      <c r="I73" s="2">
        <f t="shared" si="28"/>
        <v>0</v>
      </c>
      <c r="J73" s="2">
        <f>J74</f>
        <v>0</v>
      </c>
      <c r="M73" s="2"/>
      <c r="N73" s="2">
        <f>N74</f>
        <v>0</v>
      </c>
      <c r="O73" s="2"/>
    </row>
    <row r="74" spans="1:15" ht="24" hidden="1" x14ac:dyDescent="0.2">
      <c r="A74" s="6"/>
      <c r="B74" s="21" t="s">
        <v>18</v>
      </c>
      <c r="C74" s="17">
        <v>650</v>
      </c>
      <c r="D74" s="17">
        <v>1</v>
      </c>
      <c r="E74" s="17">
        <v>13</v>
      </c>
      <c r="F74" s="14" t="s">
        <v>277</v>
      </c>
      <c r="G74" s="18">
        <v>240</v>
      </c>
      <c r="H74" s="2"/>
      <c r="I74" s="2"/>
      <c r="J74" s="2"/>
      <c r="M74" s="2"/>
      <c r="N74" s="2"/>
      <c r="O74" s="2"/>
    </row>
    <row r="75" spans="1:15" ht="24" x14ac:dyDescent="0.2">
      <c r="A75" s="6"/>
      <c r="B75" s="20" t="s">
        <v>278</v>
      </c>
      <c r="C75" s="17">
        <v>650</v>
      </c>
      <c r="D75" s="17">
        <v>1</v>
      </c>
      <c r="E75" s="17">
        <v>13</v>
      </c>
      <c r="F75" s="14" t="s">
        <v>147</v>
      </c>
      <c r="G75" s="18"/>
      <c r="H75" s="2">
        <f>H76</f>
        <v>0</v>
      </c>
      <c r="I75" s="2"/>
      <c r="J75" s="2"/>
      <c r="M75" s="2"/>
      <c r="N75" s="2">
        <f>N76</f>
        <v>87.3</v>
      </c>
      <c r="O75" s="2"/>
    </row>
    <row r="76" spans="1:15" ht="29.25" customHeight="1" x14ac:dyDescent="0.2">
      <c r="A76" s="6"/>
      <c r="B76" s="20" t="s">
        <v>108</v>
      </c>
      <c r="C76" s="17">
        <v>650</v>
      </c>
      <c r="D76" s="17">
        <v>1</v>
      </c>
      <c r="E76" s="17">
        <v>13</v>
      </c>
      <c r="F76" s="14" t="s">
        <v>148</v>
      </c>
      <c r="G76" s="18"/>
      <c r="H76" s="2">
        <f>H77+H80</f>
        <v>0</v>
      </c>
      <c r="I76" s="2"/>
      <c r="J76" s="2"/>
      <c r="M76" s="2"/>
      <c r="N76" s="2">
        <f>N77+N80</f>
        <v>87.3</v>
      </c>
      <c r="O76" s="2"/>
    </row>
    <row r="77" spans="1:15" ht="48" hidden="1" x14ac:dyDescent="0.2">
      <c r="A77" s="6"/>
      <c r="B77" s="20" t="s">
        <v>80</v>
      </c>
      <c r="C77" s="17">
        <v>650</v>
      </c>
      <c r="D77" s="17">
        <v>1</v>
      </c>
      <c r="E77" s="17">
        <v>13</v>
      </c>
      <c r="F77" s="14" t="s">
        <v>153</v>
      </c>
      <c r="G77" s="18"/>
      <c r="H77" s="2">
        <f>H78</f>
        <v>0</v>
      </c>
      <c r="I77" s="2">
        <f t="shared" ref="I77:I78" si="29">I78</f>
        <v>0</v>
      </c>
      <c r="J77" s="2">
        <f>J78</f>
        <v>12.7</v>
      </c>
      <c r="M77" s="2"/>
      <c r="N77" s="2">
        <f>N78</f>
        <v>0</v>
      </c>
      <c r="O77" s="2"/>
    </row>
    <row r="78" spans="1:15" hidden="1" x14ac:dyDescent="0.2">
      <c r="A78" s="6"/>
      <c r="B78" s="20" t="s">
        <v>67</v>
      </c>
      <c r="C78" s="17">
        <v>650</v>
      </c>
      <c r="D78" s="17">
        <v>1</v>
      </c>
      <c r="E78" s="17">
        <v>13</v>
      </c>
      <c r="F78" s="14" t="s">
        <v>153</v>
      </c>
      <c r="G78" s="18">
        <v>500</v>
      </c>
      <c r="H78" s="2">
        <f>H79</f>
        <v>0</v>
      </c>
      <c r="I78" s="2">
        <f t="shared" si="29"/>
        <v>0</v>
      </c>
      <c r="J78" s="2">
        <f>J79</f>
        <v>12.7</v>
      </c>
      <c r="M78" s="2"/>
      <c r="N78" s="2">
        <f>N79</f>
        <v>0</v>
      </c>
      <c r="O78" s="2"/>
    </row>
    <row r="79" spans="1:15" hidden="1" x14ac:dyDescent="0.2">
      <c r="A79" s="6"/>
      <c r="B79" s="21" t="s">
        <v>68</v>
      </c>
      <c r="C79" s="17">
        <v>650</v>
      </c>
      <c r="D79" s="17">
        <v>1</v>
      </c>
      <c r="E79" s="17">
        <v>13</v>
      </c>
      <c r="F79" s="14" t="s">
        <v>153</v>
      </c>
      <c r="G79" s="18">
        <v>540</v>
      </c>
      <c r="H79" s="2">
        <v>0</v>
      </c>
      <c r="I79" s="2"/>
      <c r="J79" s="2">
        <v>12.7</v>
      </c>
      <c r="M79" s="2"/>
      <c r="N79" s="2">
        <v>0</v>
      </c>
      <c r="O79" s="2"/>
    </row>
    <row r="80" spans="1:15" ht="24" x14ac:dyDescent="0.2">
      <c r="A80" s="6"/>
      <c r="B80" s="21" t="s">
        <v>81</v>
      </c>
      <c r="C80" s="17">
        <v>650</v>
      </c>
      <c r="D80" s="17">
        <v>1</v>
      </c>
      <c r="E80" s="17">
        <v>13</v>
      </c>
      <c r="F80" s="14" t="s">
        <v>154</v>
      </c>
      <c r="G80" s="18"/>
      <c r="H80" s="2">
        <f>H81</f>
        <v>0</v>
      </c>
      <c r="I80" s="2">
        <f t="shared" ref="I80:I81" si="30">I81</f>
        <v>0</v>
      </c>
      <c r="J80" s="2">
        <f>J81</f>
        <v>200</v>
      </c>
      <c r="M80" s="2"/>
      <c r="N80" s="2">
        <f>N81</f>
        <v>87.3</v>
      </c>
      <c r="O80" s="2"/>
    </row>
    <row r="81" spans="1:15" ht="24" x14ac:dyDescent="0.2">
      <c r="A81" s="6"/>
      <c r="B81" s="21" t="s">
        <v>106</v>
      </c>
      <c r="C81" s="17">
        <v>650</v>
      </c>
      <c r="D81" s="17">
        <v>1</v>
      </c>
      <c r="E81" s="17">
        <v>13</v>
      </c>
      <c r="F81" s="14" t="s">
        <v>154</v>
      </c>
      <c r="G81" s="18">
        <v>200</v>
      </c>
      <c r="H81" s="2">
        <f>H82</f>
        <v>0</v>
      </c>
      <c r="I81" s="2">
        <f t="shared" si="30"/>
        <v>0</v>
      </c>
      <c r="J81" s="2">
        <f>J82</f>
        <v>200</v>
      </c>
      <c r="M81" s="2"/>
      <c r="N81" s="2">
        <f>N82</f>
        <v>87.3</v>
      </c>
      <c r="O81" s="2"/>
    </row>
    <row r="82" spans="1:15" ht="24" x14ac:dyDescent="0.2">
      <c r="A82" s="6"/>
      <c r="B82" s="21" t="s">
        <v>18</v>
      </c>
      <c r="C82" s="17">
        <v>650</v>
      </c>
      <c r="D82" s="17">
        <v>1</v>
      </c>
      <c r="E82" s="17">
        <v>13</v>
      </c>
      <c r="F82" s="14" t="s">
        <v>154</v>
      </c>
      <c r="G82" s="18">
        <v>240</v>
      </c>
      <c r="H82" s="2">
        <v>0</v>
      </c>
      <c r="I82" s="2"/>
      <c r="J82" s="2">
        <v>200</v>
      </c>
      <c r="M82" s="2"/>
      <c r="N82" s="2">
        <v>87.3</v>
      </c>
      <c r="O82" s="2"/>
    </row>
    <row r="83" spans="1:15" x14ac:dyDescent="0.2">
      <c r="A83" s="6"/>
      <c r="B83" s="39" t="s">
        <v>30</v>
      </c>
      <c r="C83" s="17">
        <v>650</v>
      </c>
      <c r="D83" s="23">
        <v>1</v>
      </c>
      <c r="E83" s="23">
        <v>13</v>
      </c>
      <c r="F83" s="40" t="s">
        <v>83</v>
      </c>
      <c r="G83" s="25"/>
      <c r="H83" s="26">
        <f>H84</f>
        <v>3074.2</v>
      </c>
      <c r="I83" s="26">
        <f t="shared" ref="I83" si="31">I84</f>
        <v>0</v>
      </c>
      <c r="J83" s="26">
        <f>J84</f>
        <v>0</v>
      </c>
      <c r="M83" s="26"/>
      <c r="N83" s="26">
        <f>N84</f>
        <v>6249.6</v>
      </c>
      <c r="O83" s="26"/>
    </row>
    <row r="84" spans="1:15" x14ac:dyDescent="0.2">
      <c r="A84" s="6"/>
      <c r="B84" s="20" t="s">
        <v>113</v>
      </c>
      <c r="C84" s="17">
        <v>650</v>
      </c>
      <c r="D84" s="17">
        <v>1</v>
      </c>
      <c r="E84" s="17">
        <v>13</v>
      </c>
      <c r="F84" s="41" t="s">
        <v>112</v>
      </c>
      <c r="G84" s="18"/>
      <c r="H84" s="2">
        <f t="shared" ref="H84:J85" si="32">H85</f>
        <v>3074.2</v>
      </c>
      <c r="I84" s="2">
        <f t="shared" si="32"/>
        <v>0</v>
      </c>
      <c r="J84" s="2">
        <f t="shared" si="32"/>
        <v>0</v>
      </c>
      <c r="M84" s="2"/>
      <c r="N84" s="2">
        <f t="shared" ref="N84:N85" si="33">N85</f>
        <v>6249.6</v>
      </c>
      <c r="O84" s="2"/>
    </row>
    <row r="85" spans="1:15" x14ac:dyDescent="0.2">
      <c r="A85" s="6"/>
      <c r="B85" s="20" t="s">
        <v>20</v>
      </c>
      <c r="C85" s="17">
        <v>650</v>
      </c>
      <c r="D85" s="17">
        <v>1</v>
      </c>
      <c r="E85" s="17">
        <v>13</v>
      </c>
      <c r="F85" s="41" t="s">
        <v>112</v>
      </c>
      <c r="G85" s="18">
        <v>800</v>
      </c>
      <c r="H85" s="2">
        <f t="shared" si="32"/>
        <v>3074.2</v>
      </c>
      <c r="I85" s="2">
        <f t="shared" si="32"/>
        <v>0</v>
      </c>
      <c r="J85" s="2">
        <f t="shared" si="32"/>
        <v>0</v>
      </c>
      <c r="M85" s="2"/>
      <c r="N85" s="2">
        <f t="shared" si="33"/>
        <v>6249.6</v>
      </c>
      <c r="O85" s="2"/>
    </row>
    <row r="86" spans="1:15" x14ac:dyDescent="0.2">
      <c r="A86" s="6"/>
      <c r="B86" s="27" t="s">
        <v>25</v>
      </c>
      <c r="C86" s="17">
        <v>650</v>
      </c>
      <c r="D86" s="28">
        <v>1</v>
      </c>
      <c r="E86" s="28">
        <v>13</v>
      </c>
      <c r="F86" s="41" t="s">
        <v>112</v>
      </c>
      <c r="G86" s="30">
        <v>870</v>
      </c>
      <c r="H86" s="31">
        <v>3074.2</v>
      </c>
      <c r="I86" s="31"/>
      <c r="J86" s="31">
        <v>0</v>
      </c>
      <c r="M86" s="31"/>
      <c r="N86" s="31">
        <v>6249.6</v>
      </c>
      <c r="O86" s="31"/>
    </row>
    <row r="87" spans="1:15" x14ac:dyDescent="0.2">
      <c r="A87" s="6"/>
      <c r="B87" s="42" t="s">
        <v>31</v>
      </c>
      <c r="C87" s="17">
        <v>650</v>
      </c>
      <c r="D87" s="17">
        <v>2</v>
      </c>
      <c r="E87" s="14" t="s">
        <v>32</v>
      </c>
      <c r="F87" s="14"/>
      <c r="G87" s="18"/>
      <c r="H87" s="2">
        <f t="shared" ref="H87:J92" si="34">H88</f>
        <v>1244.8</v>
      </c>
      <c r="I87" s="2">
        <f t="shared" si="34"/>
        <v>0</v>
      </c>
      <c r="J87" s="2">
        <f t="shared" si="34"/>
        <v>932.8</v>
      </c>
      <c r="M87" s="2">
        <f t="shared" ref="M87:O92" si="35">M88</f>
        <v>1244.8</v>
      </c>
      <c r="N87" s="2">
        <f t="shared" si="35"/>
        <v>1290.2</v>
      </c>
      <c r="O87" s="2">
        <f t="shared" si="35"/>
        <v>1290.2</v>
      </c>
    </row>
    <row r="88" spans="1:15" x14ac:dyDescent="0.2">
      <c r="A88" s="6"/>
      <c r="B88" s="20" t="s">
        <v>33</v>
      </c>
      <c r="C88" s="17">
        <v>650</v>
      </c>
      <c r="D88" s="17">
        <v>2</v>
      </c>
      <c r="E88" s="17">
        <v>3</v>
      </c>
      <c r="F88" s="43"/>
      <c r="G88" s="18"/>
      <c r="H88" s="2">
        <f t="shared" si="34"/>
        <v>1244.8</v>
      </c>
      <c r="I88" s="2">
        <f t="shared" si="34"/>
        <v>0</v>
      </c>
      <c r="J88" s="2">
        <f t="shared" si="34"/>
        <v>932.8</v>
      </c>
      <c r="M88" s="2">
        <f t="shared" si="35"/>
        <v>1244.8</v>
      </c>
      <c r="N88" s="2">
        <f t="shared" si="35"/>
        <v>1290.2</v>
      </c>
      <c r="O88" s="2">
        <f t="shared" si="35"/>
        <v>1290.2</v>
      </c>
    </row>
    <row r="89" spans="1:15" x14ac:dyDescent="0.2">
      <c r="A89" s="6"/>
      <c r="B89" s="20" t="s">
        <v>30</v>
      </c>
      <c r="C89" s="17">
        <v>650</v>
      </c>
      <c r="D89" s="17">
        <v>2</v>
      </c>
      <c r="E89" s="17">
        <v>3</v>
      </c>
      <c r="F89" s="41" t="s">
        <v>83</v>
      </c>
      <c r="G89" s="18" t="s">
        <v>9</v>
      </c>
      <c r="H89" s="2">
        <f>H90</f>
        <v>1244.8</v>
      </c>
      <c r="I89" s="2">
        <f t="shared" si="34"/>
        <v>0</v>
      </c>
      <c r="J89" s="2">
        <f>J90</f>
        <v>932.8</v>
      </c>
      <c r="M89" s="2">
        <f t="shared" ref="M89:O90" si="36">M90</f>
        <v>1244.8</v>
      </c>
      <c r="N89" s="2">
        <f t="shared" si="36"/>
        <v>1290.2</v>
      </c>
      <c r="O89" s="2">
        <f t="shared" si="36"/>
        <v>1290.2</v>
      </c>
    </row>
    <row r="90" spans="1:15" ht="21.75" customHeight="1" x14ac:dyDescent="0.2">
      <c r="A90" s="6"/>
      <c r="B90" s="20" t="s">
        <v>155</v>
      </c>
      <c r="C90" s="17">
        <v>650</v>
      </c>
      <c r="D90" s="17">
        <v>2</v>
      </c>
      <c r="E90" s="17">
        <v>3</v>
      </c>
      <c r="F90" s="41" t="s">
        <v>156</v>
      </c>
      <c r="G90" s="18"/>
      <c r="H90" s="2">
        <f>H91</f>
        <v>1244.8</v>
      </c>
      <c r="I90" s="2">
        <f t="shared" si="34"/>
        <v>0</v>
      </c>
      <c r="J90" s="2">
        <f>J91</f>
        <v>932.8</v>
      </c>
      <c r="M90" s="2">
        <f t="shared" si="36"/>
        <v>1244.8</v>
      </c>
      <c r="N90" s="2">
        <f t="shared" si="36"/>
        <v>1290.2</v>
      </c>
      <c r="O90" s="2">
        <f t="shared" si="36"/>
        <v>1290.2</v>
      </c>
    </row>
    <row r="91" spans="1:15" ht="25.5" customHeight="1" x14ac:dyDescent="0.2">
      <c r="A91" s="6"/>
      <c r="B91" s="20" t="s">
        <v>253</v>
      </c>
      <c r="C91" s="17">
        <v>650</v>
      </c>
      <c r="D91" s="17">
        <v>2</v>
      </c>
      <c r="E91" s="17">
        <v>3</v>
      </c>
      <c r="F91" s="41" t="s">
        <v>157</v>
      </c>
      <c r="G91" s="18"/>
      <c r="H91" s="2">
        <f>H92+H94</f>
        <v>1244.8</v>
      </c>
      <c r="I91" s="2">
        <f t="shared" ref="I91" si="37">I92+I94</f>
        <v>0</v>
      </c>
      <c r="J91" s="2">
        <f>J92+J94</f>
        <v>932.8</v>
      </c>
      <c r="M91" s="2">
        <f>M92+M94</f>
        <v>1244.8</v>
      </c>
      <c r="N91" s="2">
        <f>N92+N94</f>
        <v>1290.2</v>
      </c>
      <c r="O91" s="2">
        <f>O92+O94</f>
        <v>1290.2</v>
      </c>
    </row>
    <row r="92" spans="1:15" ht="50.25" customHeight="1" x14ac:dyDescent="0.2">
      <c r="A92" s="6"/>
      <c r="B92" s="21" t="s">
        <v>11</v>
      </c>
      <c r="C92" s="17">
        <v>650</v>
      </c>
      <c r="D92" s="17">
        <v>2</v>
      </c>
      <c r="E92" s="17">
        <v>3</v>
      </c>
      <c r="F92" s="41" t="s">
        <v>157</v>
      </c>
      <c r="G92" s="18">
        <v>100</v>
      </c>
      <c r="H92" s="2">
        <f t="shared" si="34"/>
        <v>1040</v>
      </c>
      <c r="I92" s="2">
        <f t="shared" si="34"/>
        <v>0</v>
      </c>
      <c r="J92" s="2">
        <f t="shared" si="34"/>
        <v>890</v>
      </c>
      <c r="M92" s="2">
        <f t="shared" si="35"/>
        <v>1040</v>
      </c>
      <c r="N92" s="2">
        <f t="shared" si="35"/>
        <v>1070</v>
      </c>
      <c r="O92" s="2">
        <f t="shared" si="35"/>
        <v>1070</v>
      </c>
    </row>
    <row r="93" spans="1:15" ht="21.75" customHeight="1" x14ac:dyDescent="0.2">
      <c r="A93" s="6"/>
      <c r="B93" s="21" t="s">
        <v>13</v>
      </c>
      <c r="C93" s="17">
        <v>650</v>
      </c>
      <c r="D93" s="17">
        <v>2</v>
      </c>
      <c r="E93" s="17">
        <v>3</v>
      </c>
      <c r="F93" s="41" t="s">
        <v>157</v>
      </c>
      <c r="G93" s="18">
        <v>120</v>
      </c>
      <c r="H93" s="2">
        <v>1040</v>
      </c>
      <c r="I93" s="2"/>
      <c r="J93" s="2">
        <v>890</v>
      </c>
      <c r="M93" s="2">
        <f>H93</f>
        <v>1040</v>
      </c>
      <c r="N93" s="2">
        <v>1070</v>
      </c>
      <c r="O93" s="2">
        <f>N93</f>
        <v>1070</v>
      </c>
    </row>
    <row r="94" spans="1:15" ht="23.25" customHeight="1" x14ac:dyDescent="0.2">
      <c r="A94" s="6"/>
      <c r="B94" s="21" t="s">
        <v>106</v>
      </c>
      <c r="C94" s="17">
        <v>650</v>
      </c>
      <c r="D94" s="17">
        <v>2</v>
      </c>
      <c r="E94" s="17">
        <v>3</v>
      </c>
      <c r="F94" s="41" t="s">
        <v>157</v>
      </c>
      <c r="G94" s="18">
        <v>200</v>
      </c>
      <c r="H94" s="2">
        <f>H95</f>
        <v>204.8</v>
      </c>
      <c r="I94" s="2">
        <f t="shared" ref="I94" si="38">I95</f>
        <v>0</v>
      </c>
      <c r="J94" s="2">
        <f>J95</f>
        <v>42.8</v>
      </c>
      <c r="M94" s="2">
        <f>M95</f>
        <v>204.8</v>
      </c>
      <c r="N94" s="2">
        <f>N95</f>
        <v>220.2</v>
      </c>
      <c r="O94" s="2">
        <f>O95</f>
        <v>220.2</v>
      </c>
    </row>
    <row r="95" spans="1:15" ht="24" x14ac:dyDescent="0.2">
      <c r="A95" s="6"/>
      <c r="B95" s="21" t="s">
        <v>18</v>
      </c>
      <c r="C95" s="17">
        <v>650</v>
      </c>
      <c r="D95" s="17">
        <v>2</v>
      </c>
      <c r="E95" s="17">
        <v>3</v>
      </c>
      <c r="F95" s="41" t="s">
        <v>157</v>
      </c>
      <c r="G95" s="18">
        <v>240</v>
      </c>
      <c r="H95" s="2">
        <v>204.8</v>
      </c>
      <c r="I95" s="2"/>
      <c r="J95" s="2">
        <v>42.8</v>
      </c>
      <c r="M95" s="2">
        <f>H95</f>
        <v>204.8</v>
      </c>
      <c r="N95" s="2">
        <v>220.2</v>
      </c>
      <c r="O95" s="2">
        <f>N95</f>
        <v>220.2</v>
      </c>
    </row>
    <row r="96" spans="1:15" ht="24" x14ac:dyDescent="0.2">
      <c r="A96" s="6"/>
      <c r="B96" s="42" t="s">
        <v>35</v>
      </c>
      <c r="C96" s="17">
        <v>650</v>
      </c>
      <c r="D96" s="17">
        <v>3</v>
      </c>
      <c r="E96" s="14" t="s">
        <v>32</v>
      </c>
      <c r="F96" s="14"/>
      <c r="G96" s="18" t="s">
        <v>9</v>
      </c>
      <c r="H96" s="2">
        <f>H97+H104+H115</f>
        <v>657.5</v>
      </c>
      <c r="I96" s="2">
        <f t="shared" ref="I96" si="39">I97+I104+I115</f>
        <v>0</v>
      </c>
      <c r="J96" s="2">
        <f>J97+J104+J115</f>
        <v>342</v>
      </c>
      <c r="M96" s="2">
        <f>M97+M104+M115</f>
        <v>165</v>
      </c>
      <c r="N96" s="2">
        <f>N97+N104+N115</f>
        <v>557.5</v>
      </c>
      <c r="O96" s="2">
        <f>O97+O104+O115</f>
        <v>165</v>
      </c>
    </row>
    <row r="97" spans="1:15" x14ac:dyDescent="0.2">
      <c r="A97" s="6"/>
      <c r="B97" s="42" t="s">
        <v>36</v>
      </c>
      <c r="C97" s="17">
        <v>650</v>
      </c>
      <c r="D97" s="17">
        <v>3</v>
      </c>
      <c r="E97" s="17">
        <v>4</v>
      </c>
      <c r="F97" s="14"/>
      <c r="G97" s="18" t="s">
        <v>9</v>
      </c>
      <c r="H97" s="2">
        <f>H98</f>
        <v>165</v>
      </c>
      <c r="I97" s="2">
        <f t="shared" ref="I97" si="40">I98</f>
        <v>0</v>
      </c>
      <c r="J97" s="2">
        <f>J98</f>
        <v>197</v>
      </c>
      <c r="M97" s="2">
        <f>M98</f>
        <v>165</v>
      </c>
      <c r="N97" s="2">
        <f>N98</f>
        <v>165</v>
      </c>
      <c r="O97" s="2">
        <f>O98</f>
        <v>165</v>
      </c>
    </row>
    <row r="98" spans="1:15" ht="72" x14ac:dyDescent="0.2">
      <c r="A98" s="6"/>
      <c r="B98" s="44" t="s">
        <v>121</v>
      </c>
      <c r="C98" s="17">
        <v>650</v>
      </c>
      <c r="D98" s="17">
        <v>3</v>
      </c>
      <c r="E98" s="17">
        <v>4</v>
      </c>
      <c r="F98" s="14" t="s">
        <v>158</v>
      </c>
      <c r="G98" s="18"/>
      <c r="H98" s="2">
        <f t="shared" ref="H98:J102" si="41">H99</f>
        <v>165</v>
      </c>
      <c r="I98" s="2">
        <f t="shared" si="41"/>
        <v>0</v>
      </c>
      <c r="J98" s="2">
        <f t="shared" si="41"/>
        <v>197</v>
      </c>
      <c r="M98" s="2">
        <f t="shared" ref="M98:O102" si="42">M99</f>
        <v>165</v>
      </c>
      <c r="N98" s="2">
        <f t="shared" si="42"/>
        <v>165</v>
      </c>
      <c r="O98" s="2">
        <f t="shared" si="42"/>
        <v>165</v>
      </c>
    </row>
    <row r="99" spans="1:15" x14ac:dyDescent="0.2">
      <c r="A99" s="6"/>
      <c r="B99" s="20" t="s">
        <v>37</v>
      </c>
      <c r="C99" s="17">
        <v>650</v>
      </c>
      <c r="D99" s="17">
        <v>3</v>
      </c>
      <c r="E99" s="17">
        <v>4</v>
      </c>
      <c r="F99" s="14" t="s">
        <v>159</v>
      </c>
      <c r="G99" s="18"/>
      <c r="H99" s="2">
        <f>H100</f>
        <v>165</v>
      </c>
      <c r="I99" s="2">
        <f t="shared" si="41"/>
        <v>0</v>
      </c>
      <c r="J99" s="2">
        <f>J100</f>
        <v>197</v>
      </c>
      <c r="M99" s="2">
        <f t="shared" ref="M99:O100" si="43">M100</f>
        <v>165</v>
      </c>
      <c r="N99" s="2">
        <f t="shared" si="43"/>
        <v>165</v>
      </c>
      <c r="O99" s="2">
        <f t="shared" si="43"/>
        <v>165</v>
      </c>
    </row>
    <row r="100" spans="1:15" ht="36" x14ac:dyDescent="0.2">
      <c r="A100" s="6"/>
      <c r="B100" s="20" t="s">
        <v>84</v>
      </c>
      <c r="C100" s="17">
        <v>650</v>
      </c>
      <c r="D100" s="17">
        <v>3</v>
      </c>
      <c r="E100" s="17">
        <v>4</v>
      </c>
      <c r="F100" s="14" t="s">
        <v>160</v>
      </c>
      <c r="G100" s="18"/>
      <c r="H100" s="2">
        <f>H101</f>
        <v>165</v>
      </c>
      <c r="I100" s="2">
        <f t="shared" si="41"/>
        <v>0</v>
      </c>
      <c r="J100" s="2">
        <f>J101</f>
        <v>197</v>
      </c>
      <c r="M100" s="2">
        <f t="shared" si="43"/>
        <v>165</v>
      </c>
      <c r="N100" s="2">
        <f t="shared" si="43"/>
        <v>165</v>
      </c>
      <c r="O100" s="2">
        <f t="shared" si="43"/>
        <v>165</v>
      </c>
    </row>
    <row r="101" spans="1:15" ht="68.25" customHeight="1" x14ac:dyDescent="0.2">
      <c r="A101" s="6"/>
      <c r="B101" s="44" t="s">
        <v>85</v>
      </c>
      <c r="C101" s="17">
        <v>650</v>
      </c>
      <c r="D101" s="17">
        <v>3</v>
      </c>
      <c r="E101" s="17">
        <v>4</v>
      </c>
      <c r="F101" s="14" t="s">
        <v>161</v>
      </c>
      <c r="G101" s="18"/>
      <c r="H101" s="2">
        <f t="shared" si="41"/>
        <v>165</v>
      </c>
      <c r="I101" s="2">
        <f t="shared" si="41"/>
        <v>0</v>
      </c>
      <c r="J101" s="2">
        <f t="shared" si="41"/>
        <v>197</v>
      </c>
      <c r="M101" s="2">
        <f t="shared" si="42"/>
        <v>165</v>
      </c>
      <c r="N101" s="2">
        <f t="shared" si="42"/>
        <v>165</v>
      </c>
      <c r="O101" s="2">
        <f t="shared" si="42"/>
        <v>165</v>
      </c>
    </row>
    <row r="102" spans="1:15" ht="24" x14ac:dyDescent="0.2">
      <c r="A102" s="6"/>
      <c r="B102" s="21" t="s">
        <v>106</v>
      </c>
      <c r="C102" s="17">
        <v>650</v>
      </c>
      <c r="D102" s="17">
        <v>3</v>
      </c>
      <c r="E102" s="17">
        <v>4</v>
      </c>
      <c r="F102" s="14" t="s">
        <v>161</v>
      </c>
      <c r="G102" s="18">
        <v>200</v>
      </c>
      <c r="H102" s="2">
        <f t="shared" si="41"/>
        <v>165</v>
      </c>
      <c r="I102" s="2">
        <f t="shared" si="41"/>
        <v>0</v>
      </c>
      <c r="J102" s="2">
        <f t="shared" si="41"/>
        <v>197</v>
      </c>
      <c r="M102" s="2">
        <f t="shared" si="42"/>
        <v>165</v>
      </c>
      <c r="N102" s="2">
        <f t="shared" si="42"/>
        <v>165</v>
      </c>
      <c r="O102" s="2">
        <f t="shared" si="42"/>
        <v>165</v>
      </c>
    </row>
    <row r="103" spans="1:15" ht="24" x14ac:dyDescent="0.2">
      <c r="A103" s="6"/>
      <c r="B103" s="21" t="s">
        <v>18</v>
      </c>
      <c r="C103" s="17">
        <v>650</v>
      </c>
      <c r="D103" s="17">
        <v>3</v>
      </c>
      <c r="E103" s="17">
        <v>4</v>
      </c>
      <c r="F103" s="14" t="s">
        <v>161</v>
      </c>
      <c r="G103" s="18">
        <v>240</v>
      </c>
      <c r="H103" s="2">
        <v>165</v>
      </c>
      <c r="I103" s="2"/>
      <c r="J103" s="2">
        <v>197</v>
      </c>
      <c r="M103" s="2">
        <f>H103</f>
        <v>165</v>
      </c>
      <c r="N103" s="2">
        <v>165</v>
      </c>
      <c r="O103" s="2">
        <f>N103</f>
        <v>165</v>
      </c>
    </row>
    <row r="104" spans="1:15" ht="24" x14ac:dyDescent="0.2">
      <c r="A104" s="6"/>
      <c r="B104" s="42" t="s">
        <v>252</v>
      </c>
      <c r="C104" s="17">
        <v>650</v>
      </c>
      <c r="D104" s="17">
        <v>3</v>
      </c>
      <c r="E104" s="17">
        <v>10</v>
      </c>
      <c r="F104" s="14"/>
      <c r="G104" s="18" t="s">
        <v>9</v>
      </c>
      <c r="H104" s="2">
        <f>H105</f>
        <v>120</v>
      </c>
      <c r="I104" s="2">
        <f t="shared" ref="I104:I105" si="44">I105</f>
        <v>0</v>
      </c>
      <c r="J104" s="2">
        <f>J105</f>
        <v>120</v>
      </c>
      <c r="M104" s="2"/>
      <c r="N104" s="2">
        <f>N105</f>
        <v>20</v>
      </c>
      <c r="O104" s="2"/>
    </row>
    <row r="105" spans="1:15" ht="48" x14ac:dyDescent="0.2">
      <c r="A105" s="6"/>
      <c r="B105" s="19" t="s">
        <v>162</v>
      </c>
      <c r="C105" s="17">
        <v>650</v>
      </c>
      <c r="D105" s="17">
        <v>3</v>
      </c>
      <c r="E105" s="17">
        <v>10</v>
      </c>
      <c r="F105" s="14" t="s">
        <v>163</v>
      </c>
      <c r="G105" s="18" t="s">
        <v>9</v>
      </c>
      <c r="H105" s="2">
        <f>H106</f>
        <v>120</v>
      </c>
      <c r="I105" s="2">
        <f t="shared" si="44"/>
        <v>0</v>
      </c>
      <c r="J105" s="2">
        <f>J106</f>
        <v>120</v>
      </c>
      <c r="M105" s="2"/>
      <c r="N105" s="2">
        <f>N106</f>
        <v>20</v>
      </c>
      <c r="O105" s="2"/>
    </row>
    <row r="106" spans="1:15" ht="36" x14ac:dyDescent="0.2">
      <c r="A106" s="6"/>
      <c r="B106" s="20" t="s">
        <v>86</v>
      </c>
      <c r="C106" s="17">
        <v>650</v>
      </c>
      <c r="D106" s="17">
        <v>3</v>
      </c>
      <c r="E106" s="17">
        <v>10</v>
      </c>
      <c r="F106" s="14" t="s">
        <v>142</v>
      </c>
      <c r="G106" s="18"/>
      <c r="H106" s="2">
        <f>H107+H111</f>
        <v>120</v>
      </c>
      <c r="I106" s="2">
        <f t="shared" ref="I106" si="45">I107+I111</f>
        <v>0</v>
      </c>
      <c r="J106" s="2">
        <f>J107+J111</f>
        <v>120</v>
      </c>
      <c r="M106" s="2"/>
      <c r="N106" s="2">
        <f>N107+N111</f>
        <v>20</v>
      </c>
      <c r="O106" s="2"/>
    </row>
    <row r="107" spans="1:15" ht="36" hidden="1" x14ac:dyDescent="0.2">
      <c r="A107" s="6"/>
      <c r="B107" s="45" t="s">
        <v>110</v>
      </c>
      <c r="C107" s="17">
        <v>650</v>
      </c>
      <c r="D107" s="23">
        <v>3</v>
      </c>
      <c r="E107" s="23">
        <v>10</v>
      </c>
      <c r="F107" s="24" t="s">
        <v>143</v>
      </c>
      <c r="G107" s="25"/>
      <c r="H107" s="26">
        <f>H108</f>
        <v>0</v>
      </c>
      <c r="I107" s="26">
        <f t="shared" ref="I107:I109" si="46">I108</f>
        <v>0</v>
      </c>
      <c r="J107" s="26">
        <f>J108</f>
        <v>0</v>
      </c>
      <c r="M107" s="26"/>
      <c r="N107" s="26">
        <f>N108</f>
        <v>0</v>
      </c>
      <c r="O107" s="26"/>
    </row>
    <row r="108" spans="1:15" ht="24" hidden="1" x14ac:dyDescent="0.2">
      <c r="A108" s="6"/>
      <c r="B108" s="42" t="s">
        <v>81</v>
      </c>
      <c r="C108" s="17">
        <v>650</v>
      </c>
      <c r="D108" s="17">
        <v>3</v>
      </c>
      <c r="E108" s="17">
        <v>10</v>
      </c>
      <c r="F108" s="24" t="s">
        <v>144</v>
      </c>
      <c r="G108" s="18"/>
      <c r="H108" s="2">
        <f>H109</f>
        <v>0</v>
      </c>
      <c r="I108" s="2">
        <f t="shared" si="46"/>
        <v>0</v>
      </c>
      <c r="J108" s="2">
        <f>J109</f>
        <v>0</v>
      </c>
      <c r="M108" s="2"/>
      <c r="N108" s="2">
        <f>N109</f>
        <v>0</v>
      </c>
      <c r="O108" s="2"/>
    </row>
    <row r="109" spans="1:15" hidden="1" x14ac:dyDescent="0.2">
      <c r="A109" s="6"/>
      <c r="B109" s="42" t="s">
        <v>63</v>
      </c>
      <c r="C109" s="17">
        <v>650</v>
      </c>
      <c r="D109" s="17">
        <v>3</v>
      </c>
      <c r="E109" s="17">
        <v>10</v>
      </c>
      <c r="F109" s="14" t="s">
        <v>144</v>
      </c>
      <c r="G109" s="18">
        <v>300</v>
      </c>
      <c r="H109" s="2">
        <f>H110</f>
        <v>0</v>
      </c>
      <c r="I109" s="2">
        <f t="shared" si="46"/>
        <v>0</v>
      </c>
      <c r="J109" s="2">
        <f>J110</f>
        <v>0</v>
      </c>
      <c r="M109" s="2"/>
      <c r="N109" s="2">
        <f>N110</f>
        <v>0</v>
      </c>
      <c r="O109" s="2"/>
    </row>
    <row r="110" spans="1:15" hidden="1" x14ac:dyDescent="0.2">
      <c r="A110" s="6"/>
      <c r="B110" s="46" t="s">
        <v>115</v>
      </c>
      <c r="C110" s="17">
        <v>650</v>
      </c>
      <c r="D110" s="28">
        <v>3</v>
      </c>
      <c r="E110" s="28">
        <v>10</v>
      </c>
      <c r="F110" s="29" t="s">
        <v>144</v>
      </c>
      <c r="G110" s="30">
        <v>360</v>
      </c>
      <c r="H110" s="31"/>
      <c r="I110" s="31"/>
      <c r="J110" s="31"/>
      <c r="M110" s="31"/>
      <c r="N110" s="31"/>
      <c r="O110" s="31"/>
    </row>
    <row r="111" spans="1:15" ht="36" x14ac:dyDescent="0.2">
      <c r="A111" s="6"/>
      <c r="B111" s="42" t="s">
        <v>76</v>
      </c>
      <c r="C111" s="17">
        <v>650</v>
      </c>
      <c r="D111" s="17">
        <v>3</v>
      </c>
      <c r="E111" s="17">
        <v>10</v>
      </c>
      <c r="F111" s="29" t="s">
        <v>164</v>
      </c>
      <c r="G111" s="18"/>
      <c r="H111" s="2">
        <f>H112</f>
        <v>120</v>
      </c>
      <c r="I111" s="2">
        <f t="shared" ref="I111:I112" si="47">I112</f>
        <v>0</v>
      </c>
      <c r="J111" s="2">
        <f>J112</f>
        <v>120</v>
      </c>
      <c r="M111" s="2"/>
      <c r="N111" s="2">
        <f>N112</f>
        <v>20</v>
      </c>
      <c r="O111" s="2"/>
    </row>
    <row r="112" spans="1:15" ht="36" x14ac:dyDescent="0.2">
      <c r="A112" s="6"/>
      <c r="B112" s="20" t="s">
        <v>87</v>
      </c>
      <c r="C112" s="17">
        <v>650</v>
      </c>
      <c r="D112" s="17">
        <v>3</v>
      </c>
      <c r="E112" s="17">
        <v>10</v>
      </c>
      <c r="F112" s="29" t="s">
        <v>165</v>
      </c>
      <c r="G112" s="18"/>
      <c r="H112" s="2">
        <f>H113</f>
        <v>120</v>
      </c>
      <c r="I112" s="2">
        <f t="shared" si="47"/>
        <v>0</v>
      </c>
      <c r="J112" s="2">
        <f>J113</f>
        <v>120</v>
      </c>
      <c r="M112" s="2"/>
      <c r="N112" s="2">
        <f>N113</f>
        <v>20</v>
      </c>
      <c r="O112" s="2"/>
    </row>
    <row r="113" spans="1:15" ht="24" x14ac:dyDescent="0.2">
      <c r="A113" s="6"/>
      <c r="B113" s="21" t="s">
        <v>106</v>
      </c>
      <c r="C113" s="17">
        <v>650</v>
      </c>
      <c r="D113" s="17">
        <v>3</v>
      </c>
      <c r="E113" s="17">
        <v>10</v>
      </c>
      <c r="F113" s="14" t="s">
        <v>165</v>
      </c>
      <c r="G113" s="18">
        <v>200</v>
      </c>
      <c r="H113" s="2">
        <f t="shared" ref="H113:J113" si="48">H114</f>
        <v>120</v>
      </c>
      <c r="I113" s="2">
        <f t="shared" si="48"/>
        <v>0</v>
      </c>
      <c r="J113" s="2">
        <f t="shared" si="48"/>
        <v>120</v>
      </c>
      <c r="M113" s="2"/>
      <c r="N113" s="2">
        <f t="shared" ref="N113" si="49">N114</f>
        <v>20</v>
      </c>
      <c r="O113" s="2"/>
    </row>
    <row r="114" spans="1:15" ht="24" x14ac:dyDescent="0.2">
      <c r="A114" s="6"/>
      <c r="B114" s="21" t="s">
        <v>18</v>
      </c>
      <c r="C114" s="17">
        <v>650</v>
      </c>
      <c r="D114" s="17">
        <v>3</v>
      </c>
      <c r="E114" s="17">
        <v>10</v>
      </c>
      <c r="F114" s="14" t="s">
        <v>165</v>
      </c>
      <c r="G114" s="18">
        <v>240</v>
      </c>
      <c r="H114" s="2">
        <v>120</v>
      </c>
      <c r="I114" s="2"/>
      <c r="J114" s="2">
        <f>H114+I114</f>
        <v>120</v>
      </c>
      <c r="M114" s="2"/>
      <c r="N114" s="2">
        <v>20</v>
      </c>
      <c r="O114" s="2"/>
    </row>
    <row r="115" spans="1:15" ht="24" x14ac:dyDescent="0.2">
      <c r="A115" s="6"/>
      <c r="B115" s="21" t="s">
        <v>74</v>
      </c>
      <c r="C115" s="17">
        <v>650</v>
      </c>
      <c r="D115" s="17">
        <v>3</v>
      </c>
      <c r="E115" s="17">
        <v>14</v>
      </c>
      <c r="F115" s="14"/>
      <c r="G115" s="18"/>
      <c r="H115" s="2">
        <f>H116</f>
        <v>372.5</v>
      </c>
      <c r="I115" s="2">
        <f t="shared" ref="I115:I116" si="50">I116</f>
        <v>0</v>
      </c>
      <c r="J115" s="2">
        <f>J116</f>
        <v>25</v>
      </c>
      <c r="M115" s="2"/>
      <c r="N115" s="2">
        <f>N116</f>
        <v>372.5</v>
      </c>
      <c r="O115" s="2"/>
    </row>
    <row r="116" spans="1:15" ht="72" x14ac:dyDescent="0.2">
      <c r="A116" s="6"/>
      <c r="B116" s="44" t="s">
        <v>121</v>
      </c>
      <c r="C116" s="17">
        <v>650</v>
      </c>
      <c r="D116" s="17">
        <v>3</v>
      </c>
      <c r="E116" s="17">
        <v>14</v>
      </c>
      <c r="F116" s="14" t="s">
        <v>158</v>
      </c>
      <c r="G116" s="18"/>
      <c r="H116" s="2">
        <f>H117</f>
        <v>372.5</v>
      </c>
      <c r="I116" s="2">
        <f t="shared" si="50"/>
        <v>0</v>
      </c>
      <c r="J116" s="2">
        <f>J117</f>
        <v>25</v>
      </c>
      <c r="M116" s="2"/>
      <c r="N116" s="2">
        <f>N117</f>
        <v>372.5</v>
      </c>
      <c r="O116" s="2"/>
    </row>
    <row r="117" spans="1:15" ht="12" customHeight="1" x14ac:dyDescent="0.2">
      <c r="A117" s="6"/>
      <c r="B117" s="20" t="s">
        <v>37</v>
      </c>
      <c r="C117" s="17">
        <v>650</v>
      </c>
      <c r="D117" s="17">
        <v>3</v>
      </c>
      <c r="E117" s="17">
        <v>14</v>
      </c>
      <c r="F117" s="14" t="s">
        <v>159</v>
      </c>
      <c r="G117" s="18"/>
      <c r="H117" s="2">
        <f>H118+H125</f>
        <v>372.5</v>
      </c>
      <c r="I117" s="2">
        <f t="shared" ref="I117" si="51">I118+I125</f>
        <v>0</v>
      </c>
      <c r="J117" s="2">
        <f>J118+J125</f>
        <v>25</v>
      </c>
      <c r="M117" s="2"/>
      <c r="N117" s="2">
        <f>N118+N125</f>
        <v>372.5</v>
      </c>
      <c r="O117" s="2"/>
    </row>
    <row r="118" spans="1:15" ht="24" x14ac:dyDescent="0.2">
      <c r="A118" s="6"/>
      <c r="B118" s="47" t="s">
        <v>88</v>
      </c>
      <c r="C118" s="17">
        <v>650</v>
      </c>
      <c r="D118" s="17">
        <v>3</v>
      </c>
      <c r="E118" s="17">
        <v>14</v>
      </c>
      <c r="F118" s="14" t="s">
        <v>166</v>
      </c>
      <c r="G118" s="18"/>
      <c r="H118" s="2">
        <f>H119+H122</f>
        <v>25</v>
      </c>
      <c r="I118" s="2">
        <f t="shared" ref="I118" si="52">I119+I122</f>
        <v>0</v>
      </c>
      <c r="J118" s="2">
        <f>J119+J122</f>
        <v>25</v>
      </c>
      <c r="M118" s="2"/>
      <c r="N118" s="2">
        <f>N119+N122</f>
        <v>25</v>
      </c>
      <c r="O118" s="2"/>
    </row>
    <row r="119" spans="1:15" ht="24" x14ac:dyDescent="0.2">
      <c r="A119" s="6"/>
      <c r="B119" s="47" t="s">
        <v>279</v>
      </c>
      <c r="C119" s="17">
        <v>650</v>
      </c>
      <c r="D119" s="17">
        <v>3</v>
      </c>
      <c r="E119" s="17">
        <v>14</v>
      </c>
      <c r="F119" s="14" t="s">
        <v>167</v>
      </c>
      <c r="G119" s="18"/>
      <c r="H119" s="2">
        <f t="shared" ref="H119:J120" si="53">H120</f>
        <v>20</v>
      </c>
      <c r="I119" s="2">
        <f t="shared" si="53"/>
        <v>0</v>
      </c>
      <c r="J119" s="2">
        <f t="shared" si="53"/>
        <v>20</v>
      </c>
      <c r="M119" s="2"/>
      <c r="N119" s="2">
        <f t="shared" ref="N119:N120" si="54">N120</f>
        <v>20</v>
      </c>
      <c r="O119" s="2"/>
    </row>
    <row r="120" spans="1:15" ht="24" x14ac:dyDescent="0.2">
      <c r="A120" s="6"/>
      <c r="B120" s="21" t="s">
        <v>106</v>
      </c>
      <c r="C120" s="17">
        <v>650</v>
      </c>
      <c r="D120" s="17">
        <v>3</v>
      </c>
      <c r="E120" s="17">
        <v>14</v>
      </c>
      <c r="F120" s="14" t="s">
        <v>167</v>
      </c>
      <c r="G120" s="18">
        <v>200</v>
      </c>
      <c r="H120" s="2">
        <f t="shared" si="53"/>
        <v>20</v>
      </c>
      <c r="I120" s="2">
        <f t="shared" si="53"/>
        <v>0</v>
      </c>
      <c r="J120" s="2">
        <f t="shared" si="53"/>
        <v>20</v>
      </c>
      <c r="M120" s="2"/>
      <c r="N120" s="2">
        <f t="shared" si="54"/>
        <v>20</v>
      </c>
      <c r="O120" s="2"/>
    </row>
    <row r="121" spans="1:15" ht="24" x14ac:dyDescent="0.2">
      <c r="A121" s="6"/>
      <c r="B121" s="21" t="s">
        <v>18</v>
      </c>
      <c r="C121" s="17">
        <v>650</v>
      </c>
      <c r="D121" s="17">
        <v>3</v>
      </c>
      <c r="E121" s="17">
        <v>14</v>
      </c>
      <c r="F121" s="14" t="s">
        <v>167</v>
      </c>
      <c r="G121" s="18">
        <v>240</v>
      </c>
      <c r="H121" s="2">
        <v>20</v>
      </c>
      <c r="I121" s="2"/>
      <c r="J121" s="2">
        <v>20</v>
      </c>
      <c r="M121" s="2"/>
      <c r="N121" s="2">
        <v>20</v>
      </c>
      <c r="O121" s="2"/>
    </row>
    <row r="122" spans="1:15" ht="24" x14ac:dyDescent="0.2">
      <c r="A122" s="6"/>
      <c r="B122" s="21" t="s">
        <v>254</v>
      </c>
      <c r="C122" s="17">
        <v>650</v>
      </c>
      <c r="D122" s="17">
        <v>3</v>
      </c>
      <c r="E122" s="17">
        <v>14</v>
      </c>
      <c r="F122" s="14" t="s">
        <v>168</v>
      </c>
      <c r="G122" s="18"/>
      <c r="H122" s="2">
        <f>H123</f>
        <v>5</v>
      </c>
      <c r="I122" s="2">
        <f t="shared" ref="I122:I123" si="55">I123</f>
        <v>0</v>
      </c>
      <c r="J122" s="2">
        <f>J123</f>
        <v>5</v>
      </c>
      <c r="M122" s="2"/>
      <c r="N122" s="2">
        <f>N123</f>
        <v>5</v>
      </c>
      <c r="O122" s="2"/>
    </row>
    <row r="123" spans="1:15" ht="24" x14ac:dyDescent="0.2">
      <c r="A123" s="6"/>
      <c r="B123" s="21" t="s">
        <v>106</v>
      </c>
      <c r="C123" s="17">
        <v>650</v>
      </c>
      <c r="D123" s="17">
        <v>3</v>
      </c>
      <c r="E123" s="17">
        <v>14</v>
      </c>
      <c r="F123" s="14" t="s">
        <v>168</v>
      </c>
      <c r="G123" s="18">
        <v>200</v>
      </c>
      <c r="H123" s="2">
        <f>H124</f>
        <v>5</v>
      </c>
      <c r="I123" s="2">
        <f t="shared" si="55"/>
        <v>0</v>
      </c>
      <c r="J123" s="2">
        <f>J124</f>
        <v>5</v>
      </c>
      <c r="M123" s="2"/>
      <c r="N123" s="2">
        <f>N124</f>
        <v>5</v>
      </c>
      <c r="O123" s="2"/>
    </row>
    <row r="124" spans="1:15" ht="24" x14ac:dyDescent="0.2">
      <c r="A124" s="6"/>
      <c r="B124" s="21" t="s">
        <v>18</v>
      </c>
      <c r="C124" s="17">
        <v>650</v>
      </c>
      <c r="D124" s="17">
        <v>3</v>
      </c>
      <c r="E124" s="17">
        <v>14</v>
      </c>
      <c r="F124" s="14" t="s">
        <v>168</v>
      </c>
      <c r="G124" s="18">
        <v>240</v>
      </c>
      <c r="H124" s="2">
        <v>5</v>
      </c>
      <c r="I124" s="2"/>
      <c r="J124" s="2">
        <v>5</v>
      </c>
      <c r="M124" s="2"/>
      <c r="N124" s="2">
        <v>5</v>
      </c>
      <c r="O124" s="2"/>
    </row>
    <row r="125" spans="1:15" ht="36" x14ac:dyDescent="0.2">
      <c r="A125" s="6"/>
      <c r="B125" s="21" t="s">
        <v>237</v>
      </c>
      <c r="C125" s="17">
        <v>650</v>
      </c>
      <c r="D125" s="17">
        <v>3</v>
      </c>
      <c r="E125" s="17">
        <v>14</v>
      </c>
      <c r="F125" s="14" t="s">
        <v>239</v>
      </c>
      <c r="G125" s="18"/>
      <c r="H125" s="2">
        <f>H126+H129+H132</f>
        <v>347.5</v>
      </c>
      <c r="I125" s="2">
        <f t="shared" ref="I125" si="56">I126+I129</f>
        <v>0</v>
      </c>
      <c r="J125" s="2">
        <f>J126+J129</f>
        <v>0</v>
      </c>
      <c r="M125" s="2"/>
      <c r="N125" s="2">
        <f>N126+N129+N132</f>
        <v>347.5</v>
      </c>
      <c r="O125" s="2"/>
    </row>
    <row r="126" spans="1:15" ht="24" hidden="1" x14ac:dyDescent="0.2">
      <c r="A126" s="6"/>
      <c r="B126" s="21" t="s">
        <v>238</v>
      </c>
      <c r="C126" s="17">
        <v>650</v>
      </c>
      <c r="D126" s="17">
        <v>3</v>
      </c>
      <c r="E126" s="17">
        <v>14</v>
      </c>
      <c r="F126" s="14" t="s">
        <v>240</v>
      </c>
      <c r="G126" s="18"/>
      <c r="H126" s="2">
        <f>H127</f>
        <v>0</v>
      </c>
      <c r="I126" s="2">
        <f t="shared" ref="I126:I127" si="57">I127</f>
        <v>0</v>
      </c>
      <c r="J126" s="2">
        <f>J127</f>
        <v>0</v>
      </c>
      <c r="M126" s="2"/>
      <c r="N126" s="2">
        <f>N127</f>
        <v>0</v>
      </c>
      <c r="O126" s="2"/>
    </row>
    <row r="127" spans="1:15" ht="24" hidden="1" x14ac:dyDescent="0.2">
      <c r="A127" s="6"/>
      <c r="B127" s="21" t="s">
        <v>106</v>
      </c>
      <c r="C127" s="17">
        <v>650</v>
      </c>
      <c r="D127" s="17">
        <v>3</v>
      </c>
      <c r="E127" s="17">
        <v>14</v>
      </c>
      <c r="F127" s="14" t="s">
        <v>240</v>
      </c>
      <c r="G127" s="18">
        <v>200</v>
      </c>
      <c r="H127" s="2">
        <f>H128</f>
        <v>0</v>
      </c>
      <c r="I127" s="2">
        <f t="shared" si="57"/>
        <v>0</v>
      </c>
      <c r="J127" s="2">
        <f>J128</f>
        <v>0</v>
      </c>
      <c r="M127" s="2"/>
      <c r="N127" s="2">
        <f>N128</f>
        <v>0</v>
      </c>
      <c r="O127" s="2"/>
    </row>
    <row r="128" spans="1:15" ht="24" hidden="1" x14ac:dyDescent="0.2">
      <c r="A128" s="6"/>
      <c r="B128" s="21" t="s">
        <v>18</v>
      </c>
      <c r="C128" s="17">
        <v>650</v>
      </c>
      <c r="D128" s="17">
        <v>3</v>
      </c>
      <c r="E128" s="17">
        <v>14</v>
      </c>
      <c r="F128" s="14" t="s">
        <v>240</v>
      </c>
      <c r="G128" s="18">
        <v>240</v>
      </c>
      <c r="H128" s="2">
        <v>0</v>
      </c>
      <c r="I128" s="2"/>
      <c r="J128" s="2">
        <v>0</v>
      </c>
      <c r="M128" s="2"/>
      <c r="N128" s="2">
        <v>0</v>
      </c>
      <c r="O128" s="2"/>
    </row>
    <row r="129" spans="1:15" ht="36" x14ac:dyDescent="0.2">
      <c r="A129" s="6"/>
      <c r="B129" s="21" t="s">
        <v>280</v>
      </c>
      <c r="C129" s="17">
        <v>650</v>
      </c>
      <c r="D129" s="17">
        <v>3</v>
      </c>
      <c r="E129" s="17">
        <v>14</v>
      </c>
      <c r="F129" s="14" t="s">
        <v>241</v>
      </c>
      <c r="G129" s="18"/>
      <c r="H129" s="2">
        <f>H130</f>
        <v>347.5</v>
      </c>
      <c r="I129" s="2">
        <f t="shared" ref="I129:I130" si="58">I130</f>
        <v>0</v>
      </c>
      <c r="J129" s="2">
        <f>J130</f>
        <v>0</v>
      </c>
      <c r="M129" s="2"/>
      <c r="N129" s="2">
        <f>N130</f>
        <v>347.5</v>
      </c>
      <c r="O129" s="2"/>
    </row>
    <row r="130" spans="1:15" ht="24" x14ac:dyDescent="0.2">
      <c r="A130" s="6"/>
      <c r="B130" s="21" t="s">
        <v>106</v>
      </c>
      <c r="C130" s="17">
        <v>650</v>
      </c>
      <c r="D130" s="17">
        <v>3</v>
      </c>
      <c r="E130" s="17">
        <v>14</v>
      </c>
      <c r="F130" s="14" t="s">
        <v>241</v>
      </c>
      <c r="G130" s="18">
        <v>200</v>
      </c>
      <c r="H130" s="2">
        <f>H131</f>
        <v>347.5</v>
      </c>
      <c r="I130" s="2">
        <f t="shared" si="58"/>
        <v>0</v>
      </c>
      <c r="J130" s="2">
        <f>J131</f>
        <v>0</v>
      </c>
      <c r="M130" s="2"/>
      <c r="N130" s="2">
        <f>N131</f>
        <v>347.5</v>
      </c>
      <c r="O130" s="2"/>
    </row>
    <row r="131" spans="1:15" ht="24" x14ac:dyDescent="0.2">
      <c r="A131" s="6"/>
      <c r="B131" s="21" t="s">
        <v>18</v>
      </c>
      <c r="C131" s="17">
        <v>650</v>
      </c>
      <c r="D131" s="17">
        <v>3</v>
      </c>
      <c r="E131" s="17">
        <v>14</v>
      </c>
      <c r="F131" s="14" t="s">
        <v>241</v>
      </c>
      <c r="G131" s="18">
        <v>240</v>
      </c>
      <c r="H131" s="2">
        <v>347.5</v>
      </c>
      <c r="I131" s="2"/>
      <c r="J131" s="2">
        <v>0</v>
      </c>
      <c r="M131" s="2"/>
      <c r="N131" s="2">
        <v>347.5</v>
      </c>
      <c r="O131" s="2"/>
    </row>
    <row r="132" spans="1:15" ht="24" hidden="1" x14ac:dyDescent="0.2">
      <c r="A132" s="6"/>
      <c r="B132" s="21" t="s">
        <v>81</v>
      </c>
      <c r="C132" s="17">
        <v>650</v>
      </c>
      <c r="D132" s="17">
        <v>3</v>
      </c>
      <c r="E132" s="17">
        <v>14</v>
      </c>
      <c r="F132" s="14" t="s">
        <v>281</v>
      </c>
      <c r="G132" s="18"/>
      <c r="H132" s="2">
        <f>H133</f>
        <v>0</v>
      </c>
      <c r="I132" s="2">
        <f t="shared" ref="I132:I133" si="59">I133</f>
        <v>0</v>
      </c>
      <c r="J132" s="2">
        <f>J133</f>
        <v>0</v>
      </c>
      <c r="M132" s="2"/>
      <c r="N132" s="2">
        <f>N133</f>
        <v>0</v>
      </c>
      <c r="O132" s="2"/>
    </row>
    <row r="133" spans="1:15" ht="24" hidden="1" x14ac:dyDescent="0.2">
      <c r="A133" s="6"/>
      <c r="B133" s="21" t="s">
        <v>106</v>
      </c>
      <c r="C133" s="17">
        <v>650</v>
      </c>
      <c r="D133" s="17">
        <v>3</v>
      </c>
      <c r="E133" s="17">
        <v>14</v>
      </c>
      <c r="F133" s="14" t="s">
        <v>281</v>
      </c>
      <c r="G133" s="18">
        <v>200</v>
      </c>
      <c r="H133" s="2">
        <f>H134</f>
        <v>0</v>
      </c>
      <c r="I133" s="2">
        <f t="shared" si="59"/>
        <v>0</v>
      </c>
      <c r="J133" s="2">
        <f>J134</f>
        <v>0</v>
      </c>
      <c r="M133" s="2"/>
      <c r="N133" s="2">
        <f>N134</f>
        <v>0</v>
      </c>
      <c r="O133" s="2"/>
    </row>
    <row r="134" spans="1:15" ht="24" hidden="1" x14ac:dyDescent="0.2">
      <c r="A134" s="6"/>
      <c r="B134" s="21" t="s">
        <v>18</v>
      </c>
      <c r="C134" s="17">
        <v>650</v>
      </c>
      <c r="D134" s="17">
        <v>3</v>
      </c>
      <c r="E134" s="17">
        <v>14</v>
      </c>
      <c r="F134" s="14" t="s">
        <v>281</v>
      </c>
      <c r="G134" s="18">
        <v>240</v>
      </c>
      <c r="H134" s="2">
        <v>0</v>
      </c>
      <c r="I134" s="2"/>
      <c r="J134" s="2">
        <v>0</v>
      </c>
      <c r="M134" s="2"/>
      <c r="N134" s="2">
        <v>0</v>
      </c>
      <c r="O134" s="2"/>
    </row>
    <row r="135" spans="1:15" x14ac:dyDescent="0.2">
      <c r="A135" s="6"/>
      <c r="B135" s="42" t="s">
        <v>38</v>
      </c>
      <c r="C135" s="17">
        <v>650</v>
      </c>
      <c r="D135" s="14" t="s">
        <v>39</v>
      </c>
      <c r="E135" s="14" t="s">
        <v>32</v>
      </c>
      <c r="F135" s="14"/>
      <c r="G135" s="18" t="s">
        <v>9</v>
      </c>
      <c r="H135" s="2">
        <f>H136+H146+H159+H178+H184</f>
        <v>16592.400000000001</v>
      </c>
      <c r="I135" s="2">
        <f t="shared" ref="I135" si="60">I136+I146+I159+I178+I184</f>
        <v>0</v>
      </c>
      <c r="J135" s="2">
        <f>J136+J146+J159+J178+J184</f>
        <v>16922.7</v>
      </c>
      <c r="M135" s="2"/>
      <c r="N135" s="2">
        <f>N136+N146+N159+N178+N184</f>
        <v>16304.5</v>
      </c>
      <c r="O135" s="2"/>
    </row>
    <row r="136" spans="1:15" x14ac:dyDescent="0.2">
      <c r="A136" s="6"/>
      <c r="B136" s="42" t="s">
        <v>40</v>
      </c>
      <c r="C136" s="17">
        <v>650</v>
      </c>
      <c r="D136" s="14" t="s">
        <v>39</v>
      </c>
      <c r="E136" s="14" t="s">
        <v>41</v>
      </c>
      <c r="F136" s="14"/>
      <c r="G136" s="18" t="s">
        <v>9</v>
      </c>
      <c r="H136" s="2">
        <f t="shared" ref="H136:J138" si="61">H137</f>
        <v>1331.4</v>
      </c>
      <c r="I136" s="2">
        <f t="shared" si="61"/>
        <v>0</v>
      </c>
      <c r="J136" s="2">
        <f t="shared" si="61"/>
        <v>1178</v>
      </c>
      <c r="M136" s="2"/>
      <c r="N136" s="2">
        <f t="shared" ref="N136:N137" si="62">N137</f>
        <v>581.4</v>
      </c>
      <c r="O136" s="2"/>
    </row>
    <row r="137" spans="1:15" ht="24" x14ac:dyDescent="0.2">
      <c r="A137" s="6"/>
      <c r="B137" s="20" t="s">
        <v>122</v>
      </c>
      <c r="C137" s="17">
        <v>650</v>
      </c>
      <c r="D137" s="14" t="s">
        <v>39</v>
      </c>
      <c r="E137" s="14" t="s">
        <v>41</v>
      </c>
      <c r="F137" s="14" t="s">
        <v>169</v>
      </c>
      <c r="G137" s="18"/>
      <c r="H137" s="2">
        <f t="shared" si="61"/>
        <v>1331.4</v>
      </c>
      <c r="I137" s="2">
        <f t="shared" si="61"/>
        <v>0</v>
      </c>
      <c r="J137" s="2">
        <f t="shared" si="61"/>
        <v>1178</v>
      </c>
      <c r="M137" s="2"/>
      <c r="N137" s="2">
        <f t="shared" si="62"/>
        <v>581.4</v>
      </c>
      <c r="O137" s="2"/>
    </row>
    <row r="138" spans="1:15" x14ac:dyDescent="0.2">
      <c r="A138" s="6"/>
      <c r="B138" s="20" t="s">
        <v>42</v>
      </c>
      <c r="C138" s="17">
        <v>650</v>
      </c>
      <c r="D138" s="14" t="s">
        <v>39</v>
      </c>
      <c r="E138" s="14" t="s">
        <v>41</v>
      </c>
      <c r="F138" s="14" t="s">
        <v>170</v>
      </c>
      <c r="G138" s="18"/>
      <c r="H138" s="2">
        <f>H139</f>
        <v>1331.4</v>
      </c>
      <c r="I138" s="2">
        <f t="shared" si="61"/>
        <v>0</v>
      </c>
      <c r="J138" s="2">
        <f>J139</f>
        <v>1178</v>
      </c>
      <c r="M138" s="2"/>
      <c r="N138" s="2">
        <f>N139</f>
        <v>581.4</v>
      </c>
      <c r="O138" s="2"/>
    </row>
    <row r="139" spans="1:15" ht="36" x14ac:dyDescent="0.2">
      <c r="A139" s="6"/>
      <c r="B139" s="20" t="s">
        <v>89</v>
      </c>
      <c r="C139" s="17">
        <v>650</v>
      </c>
      <c r="D139" s="14" t="s">
        <v>39</v>
      </c>
      <c r="E139" s="14" t="s">
        <v>41</v>
      </c>
      <c r="F139" s="48" t="s">
        <v>171</v>
      </c>
      <c r="G139" s="18"/>
      <c r="H139" s="2">
        <f>H140+H143</f>
        <v>1331.4</v>
      </c>
      <c r="I139" s="2">
        <f t="shared" ref="I139" si="63">I140+I143</f>
        <v>0</v>
      </c>
      <c r="J139" s="2">
        <f>J140+J143</f>
        <v>1178</v>
      </c>
      <c r="M139" s="2"/>
      <c r="N139" s="2">
        <f>N140+N143</f>
        <v>581.4</v>
      </c>
      <c r="O139" s="2"/>
    </row>
    <row r="140" spans="1:15" ht="36" x14ac:dyDescent="0.2">
      <c r="A140" s="6"/>
      <c r="B140" s="20" t="s">
        <v>260</v>
      </c>
      <c r="C140" s="17">
        <v>650</v>
      </c>
      <c r="D140" s="14" t="s">
        <v>39</v>
      </c>
      <c r="E140" s="14" t="s">
        <v>41</v>
      </c>
      <c r="F140" s="48" t="s">
        <v>172</v>
      </c>
      <c r="G140" s="18"/>
      <c r="H140" s="2">
        <f>H141</f>
        <v>431.4</v>
      </c>
      <c r="I140" s="2">
        <f t="shared" ref="I140" si="64">I141</f>
        <v>0</v>
      </c>
      <c r="J140" s="2">
        <f>J141</f>
        <v>278</v>
      </c>
      <c r="M140" s="2"/>
      <c r="N140" s="2">
        <f>N141</f>
        <v>431.4</v>
      </c>
      <c r="O140" s="2"/>
    </row>
    <row r="141" spans="1:15" ht="48" x14ac:dyDescent="0.2">
      <c r="A141" s="6"/>
      <c r="B141" s="49" t="s">
        <v>11</v>
      </c>
      <c r="C141" s="17">
        <v>650</v>
      </c>
      <c r="D141" s="14" t="s">
        <v>39</v>
      </c>
      <c r="E141" s="14" t="s">
        <v>41</v>
      </c>
      <c r="F141" s="48" t="s">
        <v>172</v>
      </c>
      <c r="G141" s="18">
        <v>100</v>
      </c>
      <c r="H141" s="2">
        <f t="shared" ref="H141:J141" si="65">H142</f>
        <v>431.4</v>
      </c>
      <c r="I141" s="2">
        <f t="shared" si="65"/>
        <v>0</v>
      </c>
      <c r="J141" s="2">
        <f t="shared" si="65"/>
        <v>278</v>
      </c>
      <c r="M141" s="2"/>
      <c r="N141" s="2">
        <f t="shared" ref="N141" si="66">N142</f>
        <v>431.4</v>
      </c>
      <c r="O141" s="2"/>
    </row>
    <row r="142" spans="1:15" x14ac:dyDescent="0.2">
      <c r="A142" s="6"/>
      <c r="B142" s="21" t="s">
        <v>109</v>
      </c>
      <c r="C142" s="17">
        <v>650</v>
      </c>
      <c r="D142" s="17" t="s">
        <v>39</v>
      </c>
      <c r="E142" s="17" t="s">
        <v>41</v>
      </c>
      <c r="F142" s="48" t="s">
        <v>172</v>
      </c>
      <c r="G142" s="18">
        <v>110</v>
      </c>
      <c r="H142" s="2">
        <v>431.4</v>
      </c>
      <c r="I142" s="2"/>
      <c r="J142" s="2">
        <v>278</v>
      </c>
      <c r="M142" s="2"/>
      <c r="N142" s="2">
        <v>431.4</v>
      </c>
      <c r="O142" s="2"/>
    </row>
    <row r="143" spans="1:15" ht="36" x14ac:dyDescent="0.2">
      <c r="A143" s="6"/>
      <c r="B143" s="20" t="s">
        <v>116</v>
      </c>
      <c r="C143" s="17">
        <v>650</v>
      </c>
      <c r="D143" s="14" t="s">
        <v>39</v>
      </c>
      <c r="E143" s="14" t="s">
        <v>41</v>
      </c>
      <c r="F143" s="14" t="s">
        <v>173</v>
      </c>
      <c r="G143" s="18"/>
      <c r="H143" s="2">
        <f t="shared" ref="H143:J144" si="67">H144</f>
        <v>900</v>
      </c>
      <c r="I143" s="2">
        <f t="shared" si="67"/>
        <v>0</v>
      </c>
      <c r="J143" s="2">
        <f t="shared" si="67"/>
        <v>900</v>
      </c>
      <c r="M143" s="2"/>
      <c r="N143" s="2">
        <f t="shared" ref="N143" si="68">N144</f>
        <v>150</v>
      </c>
      <c r="O143" s="2"/>
    </row>
    <row r="144" spans="1:15" ht="48" x14ac:dyDescent="0.2">
      <c r="A144" s="6"/>
      <c r="B144" s="21" t="s">
        <v>11</v>
      </c>
      <c r="C144" s="17">
        <v>650</v>
      </c>
      <c r="D144" s="14" t="s">
        <v>39</v>
      </c>
      <c r="E144" s="14" t="s">
        <v>41</v>
      </c>
      <c r="F144" s="14" t="s">
        <v>173</v>
      </c>
      <c r="G144" s="18">
        <v>100</v>
      </c>
      <c r="H144" s="2">
        <f>H145</f>
        <v>900</v>
      </c>
      <c r="I144" s="2">
        <f t="shared" si="67"/>
        <v>0</v>
      </c>
      <c r="J144" s="2">
        <f>J145</f>
        <v>900</v>
      </c>
      <c r="M144" s="2"/>
      <c r="N144" s="2">
        <f>N145</f>
        <v>150</v>
      </c>
      <c r="O144" s="2"/>
    </row>
    <row r="145" spans="1:15" x14ac:dyDescent="0.2">
      <c r="A145" s="6"/>
      <c r="B145" s="21" t="s">
        <v>109</v>
      </c>
      <c r="C145" s="17">
        <v>650</v>
      </c>
      <c r="D145" s="14" t="s">
        <v>39</v>
      </c>
      <c r="E145" s="14" t="s">
        <v>41</v>
      </c>
      <c r="F145" s="14" t="s">
        <v>173</v>
      </c>
      <c r="G145" s="18">
        <v>110</v>
      </c>
      <c r="H145" s="2">
        <v>900</v>
      </c>
      <c r="I145" s="2"/>
      <c r="J145" s="2">
        <f>H145+I145</f>
        <v>900</v>
      </c>
      <c r="M145" s="2"/>
      <c r="N145" s="2">
        <v>150</v>
      </c>
      <c r="O145" s="2"/>
    </row>
    <row r="146" spans="1:15" x14ac:dyDescent="0.2">
      <c r="A146" s="6"/>
      <c r="B146" s="42" t="s">
        <v>43</v>
      </c>
      <c r="C146" s="17">
        <v>650</v>
      </c>
      <c r="D146" s="14" t="s">
        <v>39</v>
      </c>
      <c r="E146" s="14" t="s">
        <v>44</v>
      </c>
      <c r="F146" s="14"/>
      <c r="G146" s="18" t="s">
        <v>9</v>
      </c>
      <c r="H146" s="2">
        <f t="shared" ref="H146:J151" si="69">H147</f>
        <v>1685</v>
      </c>
      <c r="I146" s="2">
        <f t="shared" si="69"/>
        <v>0</v>
      </c>
      <c r="J146" s="2">
        <f t="shared" si="69"/>
        <v>2168.6999999999998</v>
      </c>
      <c r="M146" s="2"/>
      <c r="N146" s="2">
        <f t="shared" ref="N146:N151" si="70">N147</f>
        <v>1685</v>
      </c>
      <c r="O146" s="2"/>
    </row>
    <row r="147" spans="1:15" ht="36" x14ac:dyDescent="0.2">
      <c r="A147" s="6"/>
      <c r="B147" s="20" t="s">
        <v>123</v>
      </c>
      <c r="C147" s="17">
        <v>650</v>
      </c>
      <c r="D147" s="14" t="s">
        <v>39</v>
      </c>
      <c r="E147" s="14" t="s">
        <v>44</v>
      </c>
      <c r="F147" s="14" t="s">
        <v>174</v>
      </c>
      <c r="G147" s="18"/>
      <c r="H147" s="2">
        <f t="shared" si="69"/>
        <v>1685</v>
      </c>
      <c r="I147" s="2">
        <f t="shared" si="69"/>
        <v>0</v>
      </c>
      <c r="J147" s="2">
        <f t="shared" si="69"/>
        <v>2168.6999999999998</v>
      </c>
      <c r="M147" s="2"/>
      <c r="N147" s="2">
        <f t="shared" si="70"/>
        <v>1685</v>
      </c>
      <c r="O147" s="2"/>
    </row>
    <row r="148" spans="1:15" x14ac:dyDescent="0.2">
      <c r="A148" s="6"/>
      <c r="B148" s="20" t="s">
        <v>45</v>
      </c>
      <c r="C148" s="17">
        <v>650</v>
      </c>
      <c r="D148" s="14" t="s">
        <v>39</v>
      </c>
      <c r="E148" s="14" t="s">
        <v>44</v>
      </c>
      <c r="F148" s="14" t="s">
        <v>175</v>
      </c>
      <c r="G148" s="18"/>
      <c r="H148" s="2">
        <f>H149</f>
        <v>1685</v>
      </c>
      <c r="I148" s="2">
        <f t="shared" si="69"/>
        <v>0</v>
      </c>
      <c r="J148" s="2">
        <f>J149</f>
        <v>2168.6999999999998</v>
      </c>
      <c r="M148" s="2"/>
      <c r="N148" s="2">
        <f>N149</f>
        <v>1685</v>
      </c>
      <c r="O148" s="2"/>
    </row>
    <row r="149" spans="1:15" ht="24" x14ac:dyDescent="0.2">
      <c r="A149" s="6"/>
      <c r="B149" s="20" t="s">
        <v>90</v>
      </c>
      <c r="C149" s="17">
        <v>650</v>
      </c>
      <c r="D149" s="14" t="s">
        <v>39</v>
      </c>
      <c r="E149" s="14" t="s">
        <v>44</v>
      </c>
      <c r="F149" s="14" t="s">
        <v>176</v>
      </c>
      <c r="G149" s="18"/>
      <c r="H149" s="2">
        <f>H150+H154+H156</f>
        <v>1685</v>
      </c>
      <c r="I149" s="2">
        <f t="shared" ref="I149" si="71">I150+I154+I156</f>
        <v>0</v>
      </c>
      <c r="J149" s="2">
        <f>J150+J154+J156</f>
        <v>2168.6999999999998</v>
      </c>
      <c r="M149" s="2"/>
      <c r="N149" s="2">
        <f>N150+N154+N156</f>
        <v>1685</v>
      </c>
      <c r="O149" s="2"/>
    </row>
    <row r="150" spans="1:15" hidden="1" x14ac:dyDescent="0.2">
      <c r="A150" s="6"/>
      <c r="B150" s="20" t="s">
        <v>91</v>
      </c>
      <c r="C150" s="17">
        <v>650</v>
      </c>
      <c r="D150" s="14" t="s">
        <v>39</v>
      </c>
      <c r="E150" s="14" t="s">
        <v>44</v>
      </c>
      <c r="F150" s="14" t="s">
        <v>177</v>
      </c>
      <c r="G150" s="18"/>
      <c r="H150" s="2">
        <f>H151</f>
        <v>0</v>
      </c>
      <c r="I150" s="2">
        <f t="shared" ref="I150" si="72">I151</f>
        <v>0</v>
      </c>
      <c r="J150" s="2">
        <f>J151</f>
        <v>0</v>
      </c>
      <c r="M150" s="2"/>
      <c r="N150" s="2">
        <f>N151</f>
        <v>0</v>
      </c>
      <c r="O150" s="2"/>
    </row>
    <row r="151" spans="1:15" hidden="1" x14ac:dyDescent="0.2">
      <c r="A151" s="6"/>
      <c r="B151" s="21" t="s">
        <v>20</v>
      </c>
      <c r="C151" s="17">
        <v>650</v>
      </c>
      <c r="D151" s="14" t="s">
        <v>39</v>
      </c>
      <c r="E151" s="14" t="s">
        <v>44</v>
      </c>
      <c r="F151" s="14" t="s">
        <v>177</v>
      </c>
      <c r="G151" s="18">
        <v>800</v>
      </c>
      <c r="H151" s="2">
        <f t="shared" si="69"/>
        <v>0</v>
      </c>
      <c r="I151" s="2">
        <f t="shared" si="69"/>
        <v>0</v>
      </c>
      <c r="J151" s="2">
        <f t="shared" si="69"/>
        <v>0</v>
      </c>
      <c r="M151" s="2"/>
      <c r="N151" s="2">
        <f t="shared" si="70"/>
        <v>0</v>
      </c>
      <c r="O151" s="2"/>
    </row>
    <row r="152" spans="1:15" ht="36" hidden="1" x14ac:dyDescent="0.2">
      <c r="A152" s="6"/>
      <c r="B152" s="21" t="s">
        <v>107</v>
      </c>
      <c r="C152" s="17">
        <v>650</v>
      </c>
      <c r="D152" s="14" t="s">
        <v>39</v>
      </c>
      <c r="E152" s="14" t="s">
        <v>44</v>
      </c>
      <c r="F152" s="14" t="s">
        <v>177</v>
      </c>
      <c r="G152" s="18">
        <v>810</v>
      </c>
      <c r="H152" s="2">
        <v>0</v>
      </c>
      <c r="I152" s="2"/>
      <c r="J152" s="2">
        <f>H152+I152</f>
        <v>0</v>
      </c>
      <c r="M152" s="2"/>
      <c r="N152" s="2">
        <v>0</v>
      </c>
      <c r="O152" s="2"/>
    </row>
    <row r="153" spans="1:15" ht="50.25" hidden="1" customHeight="1" x14ac:dyDescent="0.2">
      <c r="A153" s="6"/>
      <c r="B153" s="20" t="s">
        <v>80</v>
      </c>
      <c r="C153" s="17">
        <v>650</v>
      </c>
      <c r="D153" s="14" t="s">
        <v>39</v>
      </c>
      <c r="E153" s="14" t="s">
        <v>44</v>
      </c>
      <c r="F153" s="14" t="s">
        <v>179</v>
      </c>
      <c r="G153" s="18"/>
      <c r="H153" s="2">
        <f>H154</f>
        <v>0</v>
      </c>
      <c r="I153" s="2">
        <f t="shared" ref="I153:I154" si="73">I154</f>
        <v>0</v>
      </c>
      <c r="J153" s="2">
        <f>J154</f>
        <v>483.7</v>
      </c>
      <c r="M153" s="2"/>
      <c r="N153" s="2">
        <f>N154</f>
        <v>0</v>
      </c>
      <c r="O153" s="2"/>
    </row>
    <row r="154" spans="1:15" hidden="1" x14ac:dyDescent="0.2">
      <c r="A154" s="6"/>
      <c r="B154" s="20" t="s">
        <v>67</v>
      </c>
      <c r="C154" s="17">
        <v>650</v>
      </c>
      <c r="D154" s="14" t="s">
        <v>39</v>
      </c>
      <c r="E154" s="14" t="s">
        <v>44</v>
      </c>
      <c r="F154" s="14" t="s">
        <v>179</v>
      </c>
      <c r="G154" s="18">
        <v>500</v>
      </c>
      <c r="H154" s="2">
        <f>H155</f>
        <v>0</v>
      </c>
      <c r="I154" s="2">
        <f t="shared" si="73"/>
        <v>0</v>
      </c>
      <c r="J154" s="2">
        <f>J155</f>
        <v>483.7</v>
      </c>
      <c r="M154" s="2"/>
      <c r="N154" s="2">
        <f>N155</f>
        <v>0</v>
      </c>
      <c r="O154" s="2"/>
    </row>
    <row r="155" spans="1:15" hidden="1" x14ac:dyDescent="0.2">
      <c r="A155" s="6"/>
      <c r="B155" s="21" t="s">
        <v>68</v>
      </c>
      <c r="C155" s="17">
        <v>650</v>
      </c>
      <c r="D155" s="14" t="s">
        <v>39</v>
      </c>
      <c r="E155" s="14" t="s">
        <v>44</v>
      </c>
      <c r="F155" s="14" t="s">
        <v>179</v>
      </c>
      <c r="G155" s="18">
        <v>540</v>
      </c>
      <c r="H155" s="2">
        <v>0</v>
      </c>
      <c r="I155" s="2"/>
      <c r="J155" s="2">
        <v>483.7</v>
      </c>
      <c r="M155" s="2"/>
      <c r="N155" s="2">
        <v>0</v>
      </c>
      <c r="O155" s="2"/>
    </row>
    <row r="156" spans="1:15" ht="24" x14ac:dyDescent="0.2">
      <c r="A156" s="6"/>
      <c r="B156" s="38" t="s">
        <v>81</v>
      </c>
      <c r="C156" s="17">
        <v>650</v>
      </c>
      <c r="D156" s="24" t="s">
        <v>39</v>
      </c>
      <c r="E156" s="24" t="s">
        <v>44</v>
      </c>
      <c r="F156" s="24" t="s">
        <v>178</v>
      </c>
      <c r="G156" s="25"/>
      <c r="H156" s="26">
        <f>H157</f>
        <v>1685</v>
      </c>
      <c r="I156" s="26">
        <f t="shared" ref="I156:I157" si="74">I157</f>
        <v>0</v>
      </c>
      <c r="J156" s="26">
        <f>J157</f>
        <v>1685</v>
      </c>
      <c r="M156" s="26"/>
      <c r="N156" s="26">
        <f>N157</f>
        <v>1685</v>
      </c>
      <c r="O156" s="26"/>
    </row>
    <row r="157" spans="1:15" ht="24" x14ac:dyDescent="0.2">
      <c r="A157" s="6"/>
      <c r="B157" s="21" t="s">
        <v>106</v>
      </c>
      <c r="C157" s="17">
        <v>650</v>
      </c>
      <c r="D157" s="14" t="s">
        <v>39</v>
      </c>
      <c r="E157" s="14" t="s">
        <v>44</v>
      </c>
      <c r="F157" s="14" t="s">
        <v>178</v>
      </c>
      <c r="G157" s="18">
        <v>200</v>
      </c>
      <c r="H157" s="2">
        <f>H158</f>
        <v>1685</v>
      </c>
      <c r="I157" s="2">
        <f t="shared" si="74"/>
        <v>0</v>
      </c>
      <c r="J157" s="2">
        <f>J158</f>
        <v>1685</v>
      </c>
      <c r="M157" s="2"/>
      <c r="N157" s="2">
        <f>N158</f>
        <v>1685</v>
      </c>
      <c r="O157" s="2"/>
    </row>
    <row r="158" spans="1:15" ht="24" x14ac:dyDescent="0.2">
      <c r="A158" s="6"/>
      <c r="B158" s="27" t="s">
        <v>18</v>
      </c>
      <c r="C158" s="17">
        <v>650</v>
      </c>
      <c r="D158" s="29" t="s">
        <v>39</v>
      </c>
      <c r="E158" s="29" t="s">
        <v>44</v>
      </c>
      <c r="F158" s="29" t="s">
        <v>178</v>
      </c>
      <c r="G158" s="30">
        <v>240</v>
      </c>
      <c r="H158" s="31">
        <v>1685</v>
      </c>
      <c r="I158" s="31"/>
      <c r="J158" s="31">
        <f>H158+I158</f>
        <v>1685</v>
      </c>
      <c r="M158" s="31"/>
      <c r="N158" s="31">
        <v>1685</v>
      </c>
      <c r="O158" s="31"/>
    </row>
    <row r="159" spans="1:15" x14ac:dyDescent="0.2">
      <c r="A159" s="6"/>
      <c r="B159" s="42" t="s">
        <v>46</v>
      </c>
      <c r="C159" s="17">
        <v>650</v>
      </c>
      <c r="D159" s="14" t="s">
        <v>39</v>
      </c>
      <c r="E159" s="14" t="s">
        <v>47</v>
      </c>
      <c r="F159" s="14"/>
      <c r="G159" s="18" t="s">
        <v>9</v>
      </c>
      <c r="H159" s="2">
        <f>H160+H172</f>
        <v>12943</v>
      </c>
      <c r="I159" s="2">
        <f t="shared" ref="I159:J159" si="75">I160+I172</f>
        <v>0</v>
      </c>
      <c r="J159" s="2">
        <f t="shared" si="75"/>
        <v>12943</v>
      </c>
      <c r="M159" s="2"/>
      <c r="N159" s="2">
        <f>N160+N172</f>
        <v>13700</v>
      </c>
      <c r="O159" s="2"/>
    </row>
    <row r="160" spans="1:15" ht="42" hidden="1" customHeight="1" x14ac:dyDescent="0.2">
      <c r="B160" s="38" t="s">
        <v>257</v>
      </c>
      <c r="C160" s="17">
        <v>650</v>
      </c>
      <c r="D160" s="24" t="s">
        <v>39</v>
      </c>
      <c r="E160" s="24" t="s">
        <v>47</v>
      </c>
      <c r="F160" s="40" t="s">
        <v>208</v>
      </c>
      <c r="G160" s="25"/>
      <c r="H160" s="26">
        <f>H161</f>
        <v>0</v>
      </c>
      <c r="I160" s="26">
        <f t="shared" ref="I160:J161" si="76">I161</f>
        <v>0</v>
      </c>
      <c r="J160" s="26">
        <f t="shared" si="76"/>
        <v>0</v>
      </c>
      <c r="M160" s="26"/>
      <c r="N160" s="26">
        <f>N161</f>
        <v>0</v>
      </c>
      <c r="O160" s="26"/>
    </row>
    <row r="161" spans="1:15" ht="24" hidden="1" customHeight="1" x14ac:dyDescent="0.2">
      <c r="B161" s="21" t="s">
        <v>282</v>
      </c>
      <c r="C161" s="17">
        <v>650</v>
      </c>
      <c r="D161" s="24" t="s">
        <v>39</v>
      </c>
      <c r="E161" s="24" t="s">
        <v>47</v>
      </c>
      <c r="F161" s="41" t="s">
        <v>283</v>
      </c>
      <c r="G161" s="18"/>
      <c r="H161" s="2">
        <f>H162</f>
        <v>0</v>
      </c>
      <c r="I161" s="2">
        <f t="shared" si="76"/>
        <v>0</v>
      </c>
      <c r="J161" s="2">
        <f t="shared" si="76"/>
        <v>0</v>
      </c>
      <c r="M161" s="2"/>
      <c r="N161" s="2">
        <f>N162</f>
        <v>0</v>
      </c>
      <c r="O161" s="2"/>
    </row>
    <row r="162" spans="1:15" ht="24" hidden="1" x14ac:dyDescent="0.2">
      <c r="B162" s="21" t="s">
        <v>284</v>
      </c>
      <c r="C162" s="17">
        <v>650</v>
      </c>
      <c r="D162" s="24" t="s">
        <v>39</v>
      </c>
      <c r="E162" s="24" t="s">
        <v>47</v>
      </c>
      <c r="F162" s="41" t="s">
        <v>285</v>
      </c>
      <c r="G162" s="18"/>
      <c r="H162" s="2">
        <f>H163+H166+H169</f>
        <v>0</v>
      </c>
      <c r="I162" s="2">
        <f t="shared" ref="I162:J162" si="77">I163+I166+I169</f>
        <v>0</v>
      </c>
      <c r="J162" s="2">
        <f t="shared" si="77"/>
        <v>0</v>
      </c>
      <c r="M162" s="2"/>
      <c r="N162" s="2">
        <f>N163+N166+N169</f>
        <v>0</v>
      </c>
      <c r="O162" s="2"/>
    </row>
    <row r="163" spans="1:15" ht="24" hidden="1" x14ac:dyDescent="0.2">
      <c r="A163" s="6"/>
      <c r="B163" s="21" t="s">
        <v>286</v>
      </c>
      <c r="C163" s="17">
        <v>650</v>
      </c>
      <c r="D163" s="24" t="s">
        <v>39</v>
      </c>
      <c r="E163" s="24" t="s">
        <v>47</v>
      </c>
      <c r="F163" s="14" t="s">
        <v>287</v>
      </c>
      <c r="G163" s="18"/>
      <c r="H163" s="2">
        <f>H164</f>
        <v>0</v>
      </c>
      <c r="I163" s="2">
        <f t="shared" ref="I163:I164" si="78">I164</f>
        <v>0</v>
      </c>
      <c r="J163" s="2">
        <f>J164</f>
        <v>0</v>
      </c>
      <c r="M163" s="2"/>
      <c r="N163" s="2">
        <f>N164</f>
        <v>0</v>
      </c>
      <c r="O163" s="2"/>
    </row>
    <row r="164" spans="1:15" ht="24" hidden="1" x14ac:dyDescent="0.2">
      <c r="A164" s="6"/>
      <c r="B164" s="21" t="s">
        <v>106</v>
      </c>
      <c r="C164" s="17">
        <v>650</v>
      </c>
      <c r="D164" s="24" t="s">
        <v>39</v>
      </c>
      <c r="E164" s="24" t="s">
        <v>47</v>
      </c>
      <c r="F164" s="14" t="s">
        <v>287</v>
      </c>
      <c r="G164" s="18">
        <v>200</v>
      </c>
      <c r="H164" s="2">
        <f>H165</f>
        <v>0</v>
      </c>
      <c r="I164" s="2">
        <f t="shared" si="78"/>
        <v>0</v>
      </c>
      <c r="J164" s="2">
        <f>J165</f>
        <v>0</v>
      </c>
      <c r="M164" s="2"/>
      <c r="N164" s="2">
        <f>N165</f>
        <v>0</v>
      </c>
      <c r="O164" s="2"/>
    </row>
    <row r="165" spans="1:15" ht="24" hidden="1" x14ac:dyDescent="0.2">
      <c r="A165" s="6"/>
      <c r="B165" s="21" t="s">
        <v>18</v>
      </c>
      <c r="C165" s="17">
        <v>650</v>
      </c>
      <c r="D165" s="24" t="s">
        <v>39</v>
      </c>
      <c r="E165" s="24" t="s">
        <v>47</v>
      </c>
      <c r="F165" s="14" t="s">
        <v>287</v>
      </c>
      <c r="G165" s="18">
        <v>240</v>
      </c>
      <c r="H165" s="2">
        <v>0</v>
      </c>
      <c r="I165" s="2"/>
      <c r="J165" s="2">
        <f>H165+I165</f>
        <v>0</v>
      </c>
      <c r="M165" s="2"/>
      <c r="N165" s="2">
        <v>0</v>
      </c>
      <c r="O165" s="2"/>
    </row>
    <row r="166" spans="1:15" ht="24" hidden="1" x14ac:dyDescent="0.2">
      <c r="A166" s="6"/>
      <c r="B166" s="21" t="s">
        <v>288</v>
      </c>
      <c r="C166" s="17">
        <v>650</v>
      </c>
      <c r="D166" s="24" t="s">
        <v>39</v>
      </c>
      <c r="E166" s="24" t="s">
        <v>47</v>
      </c>
      <c r="F166" s="14" t="s">
        <v>289</v>
      </c>
      <c r="G166" s="18"/>
      <c r="H166" s="2">
        <f>H167</f>
        <v>0</v>
      </c>
      <c r="I166" s="2">
        <f t="shared" ref="I166:I167" si="79">I167</f>
        <v>0</v>
      </c>
      <c r="J166" s="2">
        <f>J167</f>
        <v>0</v>
      </c>
      <c r="M166" s="2"/>
      <c r="N166" s="2">
        <f>N167</f>
        <v>0</v>
      </c>
      <c r="O166" s="2"/>
    </row>
    <row r="167" spans="1:15" ht="24" hidden="1" x14ac:dyDescent="0.2">
      <c r="A167" s="6"/>
      <c r="B167" s="21" t="s">
        <v>106</v>
      </c>
      <c r="C167" s="17">
        <v>650</v>
      </c>
      <c r="D167" s="24" t="s">
        <v>39</v>
      </c>
      <c r="E167" s="24" t="s">
        <v>47</v>
      </c>
      <c r="F167" s="14" t="s">
        <v>289</v>
      </c>
      <c r="G167" s="18">
        <v>200</v>
      </c>
      <c r="H167" s="2">
        <f>H168</f>
        <v>0</v>
      </c>
      <c r="I167" s="2">
        <f t="shared" si="79"/>
        <v>0</v>
      </c>
      <c r="J167" s="2">
        <f>J168</f>
        <v>0</v>
      </c>
      <c r="M167" s="2"/>
      <c r="N167" s="2">
        <f>N168</f>
        <v>0</v>
      </c>
      <c r="O167" s="2"/>
    </row>
    <row r="168" spans="1:15" ht="24" hidden="1" x14ac:dyDescent="0.2">
      <c r="A168" s="6"/>
      <c r="B168" s="21" t="s">
        <v>18</v>
      </c>
      <c r="C168" s="17">
        <v>650</v>
      </c>
      <c r="D168" s="24" t="s">
        <v>39</v>
      </c>
      <c r="E168" s="24" t="s">
        <v>47</v>
      </c>
      <c r="F168" s="14" t="s">
        <v>289</v>
      </c>
      <c r="G168" s="18">
        <v>240</v>
      </c>
      <c r="H168" s="2">
        <v>0</v>
      </c>
      <c r="I168" s="2"/>
      <c r="J168" s="2">
        <f>H168+I168</f>
        <v>0</v>
      </c>
      <c r="M168" s="2"/>
      <c r="N168" s="2">
        <v>0</v>
      </c>
      <c r="O168" s="2"/>
    </row>
    <row r="169" spans="1:15" ht="24" hidden="1" x14ac:dyDescent="0.2">
      <c r="A169" s="6"/>
      <c r="B169" s="20" t="s">
        <v>81</v>
      </c>
      <c r="C169" s="17">
        <v>650</v>
      </c>
      <c r="D169" s="24" t="s">
        <v>39</v>
      </c>
      <c r="E169" s="24" t="s">
        <v>47</v>
      </c>
      <c r="F169" s="14" t="s">
        <v>290</v>
      </c>
      <c r="G169" s="18"/>
      <c r="H169" s="2">
        <f>H170</f>
        <v>0</v>
      </c>
      <c r="I169" s="2">
        <f t="shared" ref="I169" si="80">I170</f>
        <v>0</v>
      </c>
      <c r="J169" s="2">
        <f>J170</f>
        <v>0</v>
      </c>
      <c r="M169" s="2"/>
      <c r="N169" s="2">
        <f>N170</f>
        <v>0</v>
      </c>
      <c r="O169" s="2"/>
    </row>
    <row r="170" spans="1:15" ht="24" hidden="1" x14ac:dyDescent="0.2">
      <c r="A170" s="6"/>
      <c r="B170" s="21" t="s">
        <v>106</v>
      </c>
      <c r="C170" s="17">
        <v>650</v>
      </c>
      <c r="D170" s="24" t="s">
        <v>39</v>
      </c>
      <c r="E170" s="24" t="s">
        <v>47</v>
      </c>
      <c r="F170" s="14" t="s">
        <v>290</v>
      </c>
      <c r="G170" s="18">
        <v>200</v>
      </c>
      <c r="H170" s="2">
        <f t="shared" ref="H170:J170" si="81">H171</f>
        <v>0</v>
      </c>
      <c r="I170" s="2">
        <f t="shared" si="81"/>
        <v>0</v>
      </c>
      <c r="J170" s="2">
        <f t="shared" si="81"/>
        <v>0</v>
      </c>
      <c r="M170" s="2"/>
      <c r="N170" s="2">
        <f t="shared" ref="N170" si="82">N171</f>
        <v>0</v>
      </c>
      <c r="O170" s="2"/>
    </row>
    <row r="171" spans="1:15" ht="24" hidden="1" x14ac:dyDescent="0.2">
      <c r="A171" s="6"/>
      <c r="B171" s="21" t="s">
        <v>18</v>
      </c>
      <c r="C171" s="17">
        <v>650</v>
      </c>
      <c r="D171" s="24" t="s">
        <v>39</v>
      </c>
      <c r="E171" s="24" t="s">
        <v>47</v>
      </c>
      <c r="F171" s="14" t="s">
        <v>290</v>
      </c>
      <c r="G171" s="18">
        <v>240</v>
      </c>
      <c r="H171" s="2">
        <v>0</v>
      </c>
      <c r="I171" s="2"/>
      <c r="J171" s="2">
        <f>H171+I171</f>
        <v>0</v>
      </c>
      <c r="M171" s="2"/>
      <c r="N171" s="2">
        <v>0</v>
      </c>
      <c r="O171" s="2"/>
    </row>
    <row r="172" spans="1:15" ht="36" x14ac:dyDescent="0.2">
      <c r="A172" s="6"/>
      <c r="B172" s="20" t="s">
        <v>124</v>
      </c>
      <c r="C172" s="17">
        <v>650</v>
      </c>
      <c r="D172" s="14" t="s">
        <v>39</v>
      </c>
      <c r="E172" s="14" t="s">
        <v>47</v>
      </c>
      <c r="F172" s="14" t="s">
        <v>174</v>
      </c>
      <c r="G172" s="18" t="s">
        <v>9</v>
      </c>
      <c r="H172" s="2">
        <f t="shared" ref="H172:J176" si="83">H173</f>
        <v>12943</v>
      </c>
      <c r="I172" s="2">
        <f t="shared" si="83"/>
        <v>0</v>
      </c>
      <c r="J172" s="2">
        <f t="shared" si="83"/>
        <v>12943</v>
      </c>
      <c r="M172" s="2"/>
      <c r="N172" s="2">
        <f t="shared" ref="N172" si="84">N173</f>
        <v>13700</v>
      </c>
      <c r="O172" s="2"/>
    </row>
    <row r="173" spans="1:15" x14ac:dyDescent="0.2">
      <c r="A173" s="6"/>
      <c r="B173" s="20" t="s">
        <v>48</v>
      </c>
      <c r="C173" s="17">
        <v>650</v>
      </c>
      <c r="D173" s="14" t="s">
        <v>39</v>
      </c>
      <c r="E173" s="14" t="s">
        <v>47</v>
      </c>
      <c r="F173" s="14" t="s">
        <v>182</v>
      </c>
      <c r="G173" s="18"/>
      <c r="H173" s="2">
        <f>H174</f>
        <v>12943</v>
      </c>
      <c r="I173" s="2">
        <f t="shared" si="83"/>
        <v>0</v>
      </c>
      <c r="J173" s="2">
        <f>J174</f>
        <v>12943</v>
      </c>
      <c r="M173" s="2"/>
      <c r="N173" s="2">
        <f>N174</f>
        <v>13700</v>
      </c>
      <c r="O173" s="2"/>
    </row>
    <row r="174" spans="1:15" ht="24" x14ac:dyDescent="0.2">
      <c r="A174" s="6"/>
      <c r="B174" s="20" t="s">
        <v>117</v>
      </c>
      <c r="C174" s="17">
        <v>650</v>
      </c>
      <c r="D174" s="14" t="s">
        <v>39</v>
      </c>
      <c r="E174" s="14" t="s">
        <v>47</v>
      </c>
      <c r="F174" s="14" t="s">
        <v>180</v>
      </c>
      <c r="G174" s="18"/>
      <c r="H174" s="2">
        <f>H175</f>
        <v>12943</v>
      </c>
      <c r="I174" s="2">
        <f t="shared" si="83"/>
        <v>0</v>
      </c>
      <c r="J174" s="2">
        <f>J175</f>
        <v>12943</v>
      </c>
      <c r="M174" s="2"/>
      <c r="N174" s="2">
        <f>N175</f>
        <v>13700</v>
      </c>
      <c r="O174" s="2"/>
    </row>
    <row r="175" spans="1:15" ht="24" x14ac:dyDescent="0.2">
      <c r="A175" s="6"/>
      <c r="B175" s="21" t="s">
        <v>81</v>
      </c>
      <c r="C175" s="17">
        <v>650</v>
      </c>
      <c r="D175" s="14" t="s">
        <v>39</v>
      </c>
      <c r="E175" s="14" t="s">
        <v>47</v>
      </c>
      <c r="F175" s="14" t="s">
        <v>181</v>
      </c>
      <c r="G175" s="18"/>
      <c r="H175" s="2">
        <f>H176</f>
        <v>12943</v>
      </c>
      <c r="I175" s="2">
        <f t="shared" si="83"/>
        <v>0</v>
      </c>
      <c r="J175" s="2">
        <f>J176</f>
        <v>12943</v>
      </c>
      <c r="M175" s="2"/>
      <c r="N175" s="2">
        <f>N176</f>
        <v>13700</v>
      </c>
      <c r="O175" s="2"/>
    </row>
    <row r="176" spans="1:15" ht="24" x14ac:dyDescent="0.2">
      <c r="A176" s="6"/>
      <c r="B176" s="21" t="s">
        <v>106</v>
      </c>
      <c r="C176" s="17">
        <v>650</v>
      </c>
      <c r="D176" s="14" t="s">
        <v>39</v>
      </c>
      <c r="E176" s="14" t="s">
        <v>47</v>
      </c>
      <c r="F176" s="14" t="s">
        <v>181</v>
      </c>
      <c r="G176" s="18">
        <v>200</v>
      </c>
      <c r="H176" s="2">
        <f>H177</f>
        <v>12943</v>
      </c>
      <c r="I176" s="2">
        <f t="shared" si="83"/>
        <v>0</v>
      </c>
      <c r="J176" s="2">
        <f>J177</f>
        <v>12943</v>
      </c>
      <c r="M176" s="2"/>
      <c r="N176" s="2">
        <f>N177</f>
        <v>13700</v>
      </c>
      <c r="O176" s="2"/>
    </row>
    <row r="177" spans="1:15" ht="24" x14ac:dyDescent="0.2">
      <c r="A177" s="6"/>
      <c r="B177" s="21" t="s">
        <v>18</v>
      </c>
      <c r="C177" s="17">
        <v>650</v>
      </c>
      <c r="D177" s="14" t="s">
        <v>39</v>
      </c>
      <c r="E177" s="14" t="s">
        <v>47</v>
      </c>
      <c r="F177" s="14" t="s">
        <v>181</v>
      </c>
      <c r="G177" s="18">
        <v>240</v>
      </c>
      <c r="H177" s="2">
        <v>12943</v>
      </c>
      <c r="I177" s="2"/>
      <c r="J177" s="2">
        <f>H177+I177</f>
        <v>12943</v>
      </c>
      <c r="M177" s="2"/>
      <c r="N177" s="2">
        <v>13700</v>
      </c>
      <c r="O177" s="2"/>
    </row>
    <row r="178" spans="1:15" x14ac:dyDescent="0.2">
      <c r="A178" s="6"/>
      <c r="B178" s="42" t="s">
        <v>49</v>
      </c>
      <c r="C178" s="17">
        <v>650</v>
      </c>
      <c r="D178" s="14" t="s">
        <v>39</v>
      </c>
      <c r="E178" s="14" t="s">
        <v>50</v>
      </c>
      <c r="F178" s="14"/>
      <c r="G178" s="18" t="s">
        <v>9</v>
      </c>
      <c r="H178" s="2">
        <f t="shared" ref="H178:J182" si="85">H179</f>
        <v>633</v>
      </c>
      <c r="I178" s="2">
        <f t="shared" si="85"/>
        <v>0</v>
      </c>
      <c r="J178" s="2">
        <f t="shared" si="85"/>
        <v>633</v>
      </c>
      <c r="M178" s="2"/>
      <c r="N178" s="2">
        <f t="shared" ref="N178:N179" si="86">N179</f>
        <v>338.1</v>
      </c>
      <c r="O178" s="2"/>
    </row>
    <row r="179" spans="1:15" ht="24" x14ac:dyDescent="0.2">
      <c r="A179" s="6"/>
      <c r="B179" s="21" t="s">
        <v>125</v>
      </c>
      <c r="C179" s="17">
        <v>650</v>
      </c>
      <c r="D179" s="14" t="s">
        <v>39</v>
      </c>
      <c r="E179" s="14" t="s">
        <v>50</v>
      </c>
      <c r="F179" s="14" t="s">
        <v>183</v>
      </c>
      <c r="G179" s="18" t="s">
        <v>9</v>
      </c>
      <c r="H179" s="2">
        <f t="shared" si="85"/>
        <v>633</v>
      </c>
      <c r="I179" s="2">
        <f t="shared" si="85"/>
        <v>0</v>
      </c>
      <c r="J179" s="2">
        <f t="shared" si="85"/>
        <v>633</v>
      </c>
      <c r="M179" s="2"/>
      <c r="N179" s="2">
        <f t="shared" si="86"/>
        <v>338.1</v>
      </c>
      <c r="O179" s="2"/>
    </row>
    <row r="180" spans="1:15" ht="24" x14ac:dyDescent="0.2">
      <c r="A180" s="6"/>
      <c r="B180" s="20" t="s">
        <v>92</v>
      </c>
      <c r="C180" s="17">
        <v>650</v>
      </c>
      <c r="D180" s="14" t="s">
        <v>39</v>
      </c>
      <c r="E180" s="14" t="s">
        <v>50</v>
      </c>
      <c r="F180" s="14" t="s">
        <v>184</v>
      </c>
      <c r="G180" s="50"/>
      <c r="H180" s="2">
        <f>H181</f>
        <v>633</v>
      </c>
      <c r="I180" s="2">
        <f t="shared" si="85"/>
        <v>0</v>
      </c>
      <c r="J180" s="2">
        <f>J181</f>
        <v>633</v>
      </c>
      <c r="M180" s="2"/>
      <c r="N180" s="2">
        <f>N181</f>
        <v>338.1</v>
      </c>
      <c r="O180" s="2"/>
    </row>
    <row r="181" spans="1:15" ht="24" x14ac:dyDescent="0.2">
      <c r="A181" s="6"/>
      <c r="B181" s="20" t="s">
        <v>93</v>
      </c>
      <c r="C181" s="17">
        <v>650</v>
      </c>
      <c r="D181" s="14" t="s">
        <v>39</v>
      </c>
      <c r="E181" s="14" t="s">
        <v>50</v>
      </c>
      <c r="F181" s="14" t="s">
        <v>185</v>
      </c>
      <c r="G181" s="50"/>
      <c r="H181" s="2">
        <f>H182</f>
        <v>633</v>
      </c>
      <c r="I181" s="2">
        <f t="shared" si="85"/>
        <v>0</v>
      </c>
      <c r="J181" s="2">
        <f>J182</f>
        <v>633</v>
      </c>
      <c r="M181" s="2"/>
      <c r="N181" s="2">
        <f>N182</f>
        <v>338.1</v>
      </c>
      <c r="O181" s="2"/>
    </row>
    <row r="182" spans="1:15" ht="24" x14ac:dyDescent="0.2">
      <c r="A182" s="6"/>
      <c r="B182" s="21" t="s">
        <v>106</v>
      </c>
      <c r="C182" s="17">
        <v>650</v>
      </c>
      <c r="D182" s="14" t="s">
        <v>39</v>
      </c>
      <c r="E182" s="14" t="s">
        <v>50</v>
      </c>
      <c r="F182" s="14" t="s">
        <v>186</v>
      </c>
      <c r="G182" s="18" t="s">
        <v>17</v>
      </c>
      <c r="H182" s="2">
        <f>H183</f>
        <v>633</v>
      </c>
      <c r="I182" s="2">
        <f t="shared" si="85"/>
        <v>0</v>
      </c>
      <c r="J182" s="2">
        <f>J183</f>
        <v>633</v>
      </c>
      <c r="M182" s="2"/>
      <c r="N182" s="2">
        <f>N183</f>
        <v>338.1</v>
      </c>
      <c r="O182" s="2"/>
    </row>
    <row r="183" spans="1:15" ht="24" x14ac:dyDescent="0.2">
      <c r="A183" s="6"/>
      <c r="B183" s="21" t="s">
        <v>18</v>
      </c>
      <c r="C183" s="17">
        <v>650</v>
      </c>
      <c r="D183" s="14" t="s">
        <v>39</v>
      </c>
      <c r="E183" s="14" t="s">
        <v>50</v>
      </c>
      <c r="F183" s="14" t="s">
        <v>186</v>
      </c>
      <c r="G183" s="18" t="s">
        <v>19</v>
      </c>
      <c r="H183" s="2">
        <v>633</v>
      </c>
      <c r="I183" s="2"/>
      <c r="J183" s="2">
        <f>H183+I183</f>
        <v>633</v>
      </c>
      <c r="M183" s="2"/>
      <c r="N183" s="2">
        <v>338.1</v>
      </c>
      <c r="O183" s="2"/>
    </row>
    <row r="184" spans="1:15" hidden="1" x14ac:dyDescent="0.2">
      <c r="A184" s="6"/>
      <c r="B184" s="21" t="s">
        <v>291</v>
      </c>
      <c r="C184" s="17">
        <v>650</v>
      </c>
      <c r="D184" s="14" t="s">
        <v>39</v>
      </c>
      <c r="E184" s="14" t="s">
        <v>292</v>
      </c>
      <c r="F184" s="14"/>
      <c r="G184" s="18"/>
      <c r="H184" s="2">
        <f>H185</f>
        <v>0</v>
      </c>
      <c r="I184" s="2">
        <f t="shared" ref="I184:I185" si="87">I185</f>
        <v>0</v>
      </c>
      <c r="J184" s="2">
        <f>J185</f>
        <v>0</v>
      </c>
      <c r="M184" s="2"/>
      <c r="N184" s="2">
        <f>N185</f>
        <v>0</v>
      </c>
      <c r="O184" s="2"/>
    </row>
    <row r="185" spans="1:15" ht="24" hidden="1" x14ac:dyDescent="0.2">
      <c r="A185" s="6"/>
      <c r="B185" s="20" t="s">
        <v>119</v>
      </c>
      <c r="C185" s="17">
        <v>650</v>
      </c>
      <c r="D185" s="14" t="s">
        <v>39</v>
      </c>
      <c r="E185" s="14" t="s">
        <v>292</v>
      </c>
      <c r="F185" s="14" t="s">
        <v>147</v>
      </c>
      <c r="G185" s="18"/>
      <c r="H185" s="2">
        <f>H186</f>
        <v>0</v>
      </c>
      <c r="I185" s="2">
        <f t="shared" si="87"/>
        <v>0</v>
      </c>
      <c r="J185" s="2">
        <f>J186</f>
        <v>0</v>
      </c>
      <c r="M185" s="2"/>
      <c r="N185" s="2">
        <f>N186</f>
        <v>0</v>
      </c>
      <c r="O185" s="2"/>
    </row>
    <row r="186" spans="1:15" ht="36" hidden="1" x14ac:dyDescent="0.2">
      <c r="A186" s="6"/>
      <c r="B186" s="20" t="s">
        <v>108</v>
      </c>
      <c r="C186" s="17">
        <v>650</v>
      </c>
      <c r="D186" s="14" t="s">
        <v>39</v>
      </c>
      <c r="E186" s="14" t="s">
        <v>292</v>
      </c>
      <c r="F186" s="14" t="s">
        <v>148</v>
      </c>
      <c r="G186" s="18"/>
      <c r="H186" s="2">
        <f>H187+H190+H193+H198</f>
        <v>0</v>
      </c>
      <c r="I186" s="2">
        <f t="shared" ref="I186" si="88">I187+I190</f>
        <v>0</v>
      </c>
      <c r="J186" s="2">
        <f>J187+J190</f>
        <v>0</v>
      </c>
      <c r="M186" s="2"/>
      <c r="N186" s="2">
        <f>N187+N190+N193+N198</f>
        <v>0</v>
      </c>
      <c r="O186" s="2"/>
    </row>
    <row r="187" spans="1:15" ht="48" hidden="1" x14ac:dyDescent="0.2">
      <c r="A187" s="6"/>
      <c r="B187" s="20" t="s">
        <v>149</v>
      </c>
      <c r="C187" s="17">
        <v>650</v>
      </c>
      <c r="D187" s="14" t="s">
        <v>39</v>
      </c>
      <c r="E187" s="14" t="s">
        <v>292</v>
      </c>
      <c r="F187" s="14" t="s">
        <v>151</v>
      </c>
      <c r="G187" s="18"/>
      <c r="H187" s="2">
        <f>H188</f>
        <v>0</v>
      </c>
      <c r="I187" s="2">
        <f t="shared" ref="I187:I188" si="89">I188</f>
        <v>0</v>
      </c>
      <c r="J187" s="2">
        <f>J188</f>
        <v>0</v>
      </c>
      <c r="M187" s="2"/>
      <c r="N187" s="2">
        <f>N188</f>
        <v>0</v>
      </c>
      <c r="O187" s="2"/>
    </row>
    <row r="188" spans="1:15" hidden="1" x14ac:dyDescent="0.2">
      <c r="A188" s="6"/>
      <c r="B188" s="21" t="s">
        <v>67</v>
      </c>
      <c r="C188" s="17">
        <v>650</v>
      </c>
      <c r="D188" s="14" t="s">
        <v>39</v>
      </c>
      <c r="E188" s="14" t="s">
        <v>292</v>
      </c>
      <c r="F188" s="14" t="s">
        <v>151</v>
      </c>
      <c r="G188" s="18">
        <v>500</v>
      </c>
      <c r="H188" s="2">
        <f>H189</f>
        <v>0</v>
      </c>
      <c r="I188" s="2">
        <f t="shared" si="89"/>
        <v>0</v>
      </c>
      <c r="J188" s="2">
        <f>J189</f>
        <v>0</v>
      </c>
      <c r="M188" s="2"/>
      <c r="N188" s="2">
        <f>N189</f>
        <v>0</v>
      </c>
      <c r="O188" s="2"/>
    </row>
    <row r="189" spans="1:15" hidden="1" x14ac:dyDescent="0.2">
      <c r="A189" s="6"/>
      <c r="B189" s="21" t="s">
        <v>68</v>
      </c>
      <c r="C189" s="17">
        <v>650</v>
      </c>
      <c r="D189" s="14" t="s">
        <v>39</v>
      </c>
      <c r="E189" s="14" t="s">
        <v>292</v>
      </c>
      <c r="F189" s="14" t="s">
        <v>151</v>
      </c>
      <c r="G189" s="18">
        <v>540</v>
      </c>
      <c r="H189" s="2"/>
      <c r="I189" s="2"/>
      <c r="J189" s="2"/>
      <c r="M189" s="2"/>
      <c r="N189" s="2"/>
      <c r="O189" s="2"/>
    </row>
    <row r="190" spans="1:15" ht="60" hidden="1" x14ac:dyDescent="0.2">
      <c r="A190" s="6"/>
      <c r="B190" s="20" t="s">
        <v>152</v>
      </c>
      <c r="C190" s="17">
        <v>650</v>
      </c>
      <c r="D190" s="14" t="s">
        <v>39</v>
      </c>
      <c r="E190" s="14" t="s">
        <v>292</v>
      </c>
      <c r="F190" s="14" t="s">
        <v>150</v>
      </c>
      <c r="G190" s="18"/>
      <c r="H190" s="2">
        <f>H191</f>
        <v>0</v>
      </c>
      <c r="I190" s="2">
        <f t="shared" ref="I190:I191" si="90">I191</f>
        <v>0</v>
      </c>
      <c r="J190" s="2">
        <f>J191</f>
        <v>0</v>
      </c>
      <c r="M190" s="2"/>
      <c r="N190" s="2">
        <f>N191</f>
        <v>0</v>
      </c>
      <c r="O190" s="2"/>
    </row>
    <row r="191" spans="1:15" hidden="1" x14ac:dyDescent="0.2">
      <c r="A191" s="6"/>
      <c r="B191" s="21" t="s">
        <v>67</v>
      </c>
      <c r="C191" s="17">
        <v>650</v>
      </c>
      <c r="D191" s="14" t="s">
        <v>39</v>
      </c>
      <c r="E191" s="14" t="s">
        <v>292</v>
      </c>
      <c r="F191" s="14" t="s">
        <v>150</v>
      </c>
      <c r="G191" s="18">
        <v>500</v>
      </c>
      <c r="H191" s="2">
        <f>H192</f>
        <v>0</v>
      </c>
      <c r="I191" s="2">
        <f t="shared" si="90"/>
        <v>0</v>
      </c>
      <c r="J191" s="2">
        <f>J192</f>
        <v>0</v>
      </c>
      <c r="M191" s="2"/>
      <c r="N191" s="2">
        <f>N192</f>
        <v>0</v>
      </c>
      <c r="O191" s="2"/>
    </row>
    <row r="192" spans="1:15" hidden="1" x14ac:dyDescent="0.2">
      <c r="A192" s="6"/>
      <c r="B192" s="21" t="s">
        <v>68</v>
      </c>
      <c r="C192" s="17">
        <v>650</v>
      </c>
      <c r="D192" s="14" t="s">
        <v>39</v>
      </c>
      <c r="E192" s="14" t="s">
        <v>292</v>
      </c>
      <c r="F192" s="14" t="s">
        <v>150</v>
      </c>
      <c r="G192" s="18">
        <v>540</v>
      </c>
      <c r="H192" s="2"/>
      <c r="I192" s="2"/>
      <c r="J192" s="2"/>
      <c r="M192" s="2"/>
      <c r="N192" s="2"/>
      <c r="O192" s="2"/>
    </row>
    <row r="193" spans="1:15" ht="36" hidden="1" x14ac:dyDescent="0.2">
      <c r="A193" s="6"/>
      <c r="B193" s="20" t="s">
        <v>293</v>
      </c>
      <c r="C193" s="17">
        <v>650</v>
      </c>
      <c r="D193" s="14" t="s">
        <v>39</v>
      </c>
      <c r="E193" s="14" t="s">
        <v>292</v>
      </c>
      <c r="F193" s="14" t="s">
        <v>294</v>
      </c>
      <c r="G193" s="18"/>
      <c r="H193" s="2">
        <f>H194+H196</f>
        <v>0</v>
      </c>
      <c r="I193" s="2">
        <f>I196</f>
        <v>0</v>
      </c>
      <c r="J193" s="2">
        <f>J196</f>
        <v>0</v>
      </c>
      <c r="M193" s="2"/>
      <c r="N193" s="2">
        <f>N194+N196</f>
        <v>0</v>
      </c>
      <c r="O193" s="2"/>
    </row>
    <row r="194" spans="1:15" ht="24" hidden="1" x14ac:dyDescent="0.2">
      <c r="A194" s="6"/>
      <c r="B194" s="21" t="s">
        <v>106</v>
      </c>
      <c r="C194" s="17">
        <v>650</v>
      </c>
      <c r="D194" s="14" t="s">
        <v>39</v>
      </c>
      <c r="E194" s="14" t="s">
        <v>292</v>
      </c>
      <c r="F194" s="14" t="s">
        <v>294</v>
      </c>
      <c r="G194" s="18" t="s">
        <v>17</v>
      </c>
      <c r="H194" s="2">
        <f>H195</f>
        <v>0</v>
      </c>
      <c r="I194" s="2">
        <f t="shared" ref="I194" si="91">I195</f>
        <v>0</v>
      </c>
      <c r="J194" s="2">
        <f>J195</f>
        <v>0</v>
      </c>
      <c r="M194" s="2"/>
      <c r="N194" s="2">
        <f>N195</f>
        <v>0</v>
      </c>
      <c r="O194" s="2"/>
    </row>
    <row r="195" spans="1:15" ht="24" hidden="1" x14ac:dyDescent="0.2">
      <c r="A195" s="6"/>
      <c r="B195" s="21" t="s">
        <v>18</v>
      </c>
      <c r="C195" s="17">
        <v>650</v>
      </c>
      <c r="D195" s="14" t="s">
        <v>39</v>
      </c>
      <c r="E195" s="14" t="s">
        <v>292</v>
      </c>
      <c r="F195" s="14" t="s">
        <v>294</v>
      </c>
      <c r="G195" s="18" t="s">
        <v>19</v>
      </c>
      <c r="H195" s="2">
        <v>0</v>
      </c>
      <c r="I195" s="2"/>
      <c r="J195" s="2">
        <f>H195+I195</f>
        <v>0</v>
      </c>
      <c r="M195" s="2"/>
      <c r="N195" s="2">
        <v>0</v>
      </c>
      <c r="O195" s="2"/>
    </row>
    <row r="196" spans="1:15" hidden="1" x14ac:dyDescent="0.2">
      <c r="A196" s="6"/>
      <c r="B196" s="21" t="s">
        <v>67</v>
      </c>
      <c r="C196" s="17">
        <v>650</v>
      </c>
      <c r="D196" s="14" t="s">
        <v>39</v>
      </c>
      <c r="E196" s="14" t="s">
        <v>292</v>
      </c>
      <c r="F196" s="14" t="s">
        <v>294</v>
      </c>
      <c r="G196" s="18">
        <v>500</v>
      </c>
      <c r="H196" s="2">
        <f>H197</f>
        <v>0</v>
      </c>
      <c r="I196" s="2">
        <f t="shared" ref="I196" si="92">I197</f>
        <v>0</v>
      </c>
      <c r="J196" s="2">
        <f>J197</f>
        <v>0</v>
      </c>
      <c r="M196" s="2"/>
      <c r="N196" s="2">
        <f>N197</f>
        <v>0</v>
      </c>
      <c r="O196" s="2"/>
    </row>
    <row r="197" spans="1:15" hidden="1" x14ac:dyDescent="0.2">
      <c r="A197" s="6"/>
      <c r="B197" s="21" t="s">
        <v>68</v>
      </c>
      <c r="C197" s="17">
        <v>650</v>
      </c>
      <c r="D197" s="14" t="s">
        <v>39</v>
      </c>
      <c r="E197" s="14" t="s">
        <v>292</v>
      </c>
      <c r="F197" s="14" t="s">
        <v>294</v>
      </c>
      <c r="G197" s="18">
        <v>540</v>
      </c>
      <c r="H197" s="2"/>
      <c r="I197" s="2"/>
      <c r="J197" s="2"/>
      <c r="M197" s="2"/>
      <c r="N197" s="2"/>
      <c r="O197" s="2"/>
    </row>
    <row r="198" spans="1:15" ht="36" hidden="1" x14ac:dyDescent="0.2">
      <c r="A198" s="6"/>
      <c r="B198" s="20" t="s">
        <v>295</v>
      </c>
      <c r="C198" s="17">
        <v>650</v>
      </c>
      <c r="D198" s="14" t="s">
        <v>39</v>
      </c>
      <c r="E198" s="14" t="s">
        <v>292</v>
      </c>
      <c r="F198" s="14" t="s">
        <v>296</v>
      </c>
      <c r="G198" s="18"/>
      <c r="H198" s="2">
        <f>H199</f>
        <v>0</v>
      </c>
      <c r="I198" s="2">
        <f t="shared" ref="I198:I199" si="93">I199</f>
        <v>0</v>
      </c>
      <c r="J198" s="2">
        <f>J199</f>
        <v>0</v>
      </c>
      <c r="M198" s="2"/>
      <c r="N198" s="2">
        <f>N199</f>
        <v>0</v>
      </c>
      <c r="O198" s="2"/>
    </row>
    <row r="199" spans="1:15" hidden="1" x14ac:dyDescent="0.2">
      <c r="A199" s="6"/>
      <c r="B199" s="21" t="s">
        <v>67</v>
      </c>
      <c r="C199" s="17">
        <v>650</v>
      </c>
      <c r="D199" s="14" t="s">
        <v>39</v>
      </c>
      <c r="E199" s="14" t="s">
        <v>292</v>
      </c>
      <c r="F199" s="14" t="s">
        <v>296</v>
      </c>
      <c r="G199" s="18">
        <v>500</v>
      </c>
      <c r="H199" s="2">
        <f>H200</f>
        <v>0</v>
      </c>
      <c r="I199" s="2">
        <f t="shared" si="93"/>
        <v>0</v>
      </c>
      <c r="J199" s="2">
        <f>J200</f>
        <v>0</v>
      </c>
      <c r="M199" s="2"/>
      <c r="N199" s="2">
        <f>N200</f>
        <v>0</v>
      </c>
      <c r="O199" s="2"/>
    </row>
    <row r="200" spans="1:15" hidden="1" x14ac:dyDescent="0.2">
      <c r="A200" s="6"/>
      <c r="B200" s="21" t="s">
        <v>68</v>
      </c>
      <c r="C200" s="17">
        <v>650</v>
      </c>
      <c r="D200" s="14" t="s">
        <v>39</v>
      </c>
      <c r="E200" s="14" t="s">
        <v>292</v>
      </c>
      <c r="F200" s="14" t="s">
        <v>296</v>
      </c>
      <c r="G200" s="18">
        <v>540</v>
      </c>
      <c r="H200" s="2">
        <v>0</v>
      </c>
      <c r="I200" s="2"/>
      <c r="J200" s="2"/>
      <c r="M200" s="2"/>
      <c r="N200" s="2">
        <v>0</v>
      </c>
      <c r="O200" s="2"/>
    </row>
    <row r="201" spans="1:15" x14ac:dyDescent="0.2">
      <c r="A201" s="6"/>
      <c r="B201" s="42" t="s">
        <v>51</v>
      </c>
      <c r="C201" s="17">
        <v>650</v>
      </c>
      <c r="D201" s="14" t="s">
        <v>52</v>
      </c>
      <c r="E201" s="14" t="s">
        <v>32</v>
      </c>
      <c r="F201" s="14"/>
      <c r="G201" s="18"/>
      <c r="H201" s="2">
        <f>H202+H217+H245+H284</f>
        <v>27614.3</v>
      </c>
      <c r="I201" s="2">
        <f>I202+I217+I245</f>
        <v>0</v>
      </c>
      <c r="J201" s="2">
        <f>J202+J217+J245</f>
        <v>21687.3</v>
      </c>
      <c r="M201" s="2"/>
      <c r="N201" s="2">
        <f>N202+N217+N245+N284</f>
        <v>20444.3</v>
      </c>
      <c r="O201" s="2"/>
    </row>
    <row r="202" spans="1:15" x14ac:dyDescent="0.2">
      <c r="A202" s="6"/>
      <c r="B202" s="42" t="s">
        <v>53</v>
      </c>
      <c r="C202" s="17">
        <v>650</v>
      </c>
      <c r="D202" s="14" t="s">
        <v>52</v>
      </c>
      <c r="E202" s="14" t="s">
        <v>41</v>
      </c>
      <c r="F202" s="14"/>
      <c r="G202" s="18"/>
      <c r="H202" s="2">
        <f>H203+H208</f>
        <v>1900</v>
      </c>
      <c r="I202" s="2">
        <f>I203+I208</f>
        <v>0</v>
      </c>
      <c r="J202" s="2">
        <f>J203+J208</f>
        <v>600</v>
      </c>
      <c r="M202" s="2"/>
      <c r="N202" s="2">
        <f>N203+N208</f>
        <v>1800</v>
      </c>
      <c r="O202" s="2"/>
    </row>
    <row r="203" spans="1:15" ht="24" x14ac:dyDescent="0.2">
      <c r="A203" s="6"/>
      <c r="B203" s="21" t="s">
        <v>230</v>
      </c>
      <c r="C203" s="17">
        <v>650</v>
      </c>
      <c r="D203" s="14" t="s">
        <v>52</v>
      </c>
      <c r="E203" s="14" t="s">
        <v>41</v>
      </c>
      <c r="F203" s="14" t="s">
        <v>187</v>
      </c>
      <c r="G203" s="18"/>
      <c r="H203" s="2">
        <f>H204</f>
        <v>700</v>
      </c>
      <c r="I203" s="2">
        <f>I204</f>
        <v>0</v>
      </c>
      <c r="J203" s="2">
        <f>J204</f>
        <v>100</v>
      </c>
      <c r="M203" s="2"/>
      <c r="N203" s="2">
        <f>N204</f>
        <v>700</v>
      </c>
      <c r="O203" s="2"/>
    </row>
    <row r="204" spans="1:15" ht="24" x14ac:dyDescent="0.2">
      <c r="A204" s="6"/>
      <c r="B204" s="21" t="s">
        <v>190</v>
      </c>
      <c r="C204" s="17">
        <v>650</v>
      </c>
      <c r="D204" s="14" t="s">
        <v>52</v>
      </c>
      <c r="E204" s="14" t="s">
        <v>41</v>
      </c>
      <c r="F204" s="14" t="s">
        <v>188</v>
      </c>
      <c r="G204" s="18"/>
      <c r="H204" s="2">
        <f>H205</f>
        <v>700</v>
      </c>
      <c r="I204" s="2">
        <f t="shared" ref="I204:I206" si="94">I205</f>
        <v>0</v>
      </c>
      <c r="J204" s="2">
        <f>J205</f>
        <v>100</v>
      </c>
      <c r="M204" s="2"/>
      <c r="N204" s="2">
        <f>N205</f>
        <v>700</v>
      </c>
      <c r="O204" s="2"/>
    </row>
    <row r="205" spans="1:15" ht="24" x14ac:dyDescent="0.2">
      <c r="A205" s="6"/>
      <c r="B205" s="21" t="s">
        <v>81</v>
      </c>
      <c r="C205" s="17">
        <v>650</v>
      </c>
      <c r="D205" s="14" t="s">
        <v>52</v>
      </c>
      <c r="E205" s="14" t="s">
        <v>41</v>
      </c>
      <c r="F205" s="14" t="s">
        <v>189</v>
      </c>
      <c r="G205" s="18"/>
      <c r="H205" s="2">
        <f>H206</f>
        <v>700</v>
      </c>
      <c r="I205" s="2">
        <f t="shared" si="94"/>
        <v>0</v>
      </c>
      <c r="J205" s="2">
        <f>J206</f>
        <v>100</v>
      </c>
      <c r="M205" s="2"/>
      <c r="N205" s="2">
        <f>N206</f>
        <v>700</v>
      </c>
      <c r="O205" s="2"/>
    </row>
    <row r="206" spans="1:15" ht="24" x14ac:dyDescent="0.2">
      <c r="A206" s="6"/>
      <c r="B206" s="21" t="s">
        <v>106</v>
      </c>
      <c r="C206" s="17">
        <v>650</v>
      </c>
      <c r="D206" s="14" t="s">
        <v>52</v>
      </c>
      <c r="E206" s="14" t="s">
        <v>41</v>
      </c>
      <c r="F206" s="14" t="s">
        <v>189</v>
      </c>
      <c r="G206" s="18">
        <v>200</v>
      </c>
      <c r="H206" s="2">
        <f>H207</f>
        <v>700</v>
      </c>
      <c r="I206" s="2">
        <f t="shared" si="94"/>
        <v>0</v>
      </c>
      <c r="J206" s="2">
        <f>J207</f>
        <v>100</v>
      </c>
      <c r="M206" s="2"/>
      <c r="N206" s="2">
        <f>N207</f>
        <v>700</v>
      </c>
      <c r="O206" s="2"/>
    </row>
    <row r="207" spans="1:15" ht="24" x14ac:dyDescent="0.2">
      <c r="A207" s="6"/>
      <c r="B207" s="21" t="s">
        <v>18</v>
      </c>
      <c r="C207" s="17">
        <v>650</v>
      </c>
      <c r="D207" s="14" t="s">
        <v>52</v>
      </c>
      <c r="E207" s="14" t="s">
        <v>41</v>
      </c>
      <c r="F207" s="14" t="s">
        <v>189</v>
      </c>
      <c r="G207" s="18">
        <v>240</v>
      </c>
      <c r="H207" s="2">
        <v>700</v>
      </c>
      <c r="I207" s="2"/>
      <c r="J207" s="2">
        <v>100</v>
      </c>
      <c r="M207" s="2"/>
      <c r="N207" s="2">
        <v>700</v>
      </c>
      <c r="O207" s="2"/>
    </row>
    <row r="208" spans="1:15" ht="24" x14ac:dyDescent="0.2">
      <c r="A208" s="6"/>
      <c r="B208" s="20" t="s">
        <v>126</v>
      </c>
      <c r="C208" s="17">
        <v>650</v>
      </c>
      <c r="D208" s="14" t="s">
        <v>52</v>
      </c>
      <c r="E208" s="14" t="s">
        <v>41</v>
      </c>
      <c r="F208" s="14" t="s">
        <v>191</v>
      </c>
      <c r="G208" s="2"/>
      <c r="H208" s="2">
        <f>H209</f>
        <v>1200</v>
      </c>
      <c r="I208" s="2">
        <f t="shared" ref="I208:I209" si="95">I209</f>
        <v>0</v>
      </c>
      <c r="J208" s="2">
        <f>J209</f>
        <v>500</v>
      </c>
      <c r="M208" s="2"/>
      <c r="N208" s="2">
        <f>N209</f>
        <v>1100</v>
      </c>
      <c r="O208" s="2"/>
    </row>
    <row r="209" spans="1:15" ht="24" x14ac:dyDescent="0.2">
      <c r="A209" s="6"/>
      <c r="B209" s="20" t="s">
        <v>73</v>
      </c>
      <c r="C209" s="17">
        <v>650</v>
      </c>
      <c r="D209" s="14" t="s">
        <v>52</v>
      </c>
      <c r="E209" s="14" t="s">
        <v>41</v>
      </c>
      <c r="F209" s="14" t="s">
        <v>192</v>
      </c>
      <c r="G209" s="2"/>
      <c r="H209" s="2">
        <f>H210</f>
        <v>1200</v>
      </c>
      <c r="I209" s="2">
        <f t="shared" si="95"/>
        <v>0</v>
      </c>
      <c r="J209" s="2">
        <f>J210</f>
        <v>500</v>
      </c>
      <c r="M209" s="2"/>
      <c r="N209" s="2">
        <f>N210</f>
        <v>1100</v>
      </c>
      <c r="O209" s="2"/>
    </row>
    <row r="210" spans="1:15" ht="24" x14ac:dyDescent="0.2">
      <c r="A210" s="6"/>
      <c r="B210" s="20" t="s">
        <v>94</v>
      </c>
      <c r="C210" s="17">
        <v>650</v>
      </c>
      <c r="D210" s="14" t="s">
        <v>52</v>
      </c>
      <c r="E210" s="14" t="s">
        <v>41</v>
      </c>
      <c r="F210" s="14" t="s">
        <v>193</v>
      </c>
      <c r="G210" s="2"/>
      <c r="H210" s="2">
        <f>H211+H214</f>
        <v>1200</v>
      </c>
      <c r="I210" s="2">
        <f t="shared" ref="I210" si="96">I211+I214</f>
        <v>0</v>
      </c>
      <c r="J210" s="2">
        <f>J211+J214</f>
        <v>500</v>
      </c>
      <c r="M210" s="2"/>
      <c r="N210" s="2">
        <f>N211+N214</f>
        <v>1100</v>
      </c>
      <c r="O210" s="2"/>
    </row>
    <row r="211" spans="1:15" ht="24" hidden="1" x14ac:dyDescent="0.2">
      <c r="A211" s="6"/>
      <c r="B211" s="39" t="s">
        <v>95</v>
      </c>
      <c r="C211" s="17">
        <v>650</v>
      </c>
      <c r="D211" s="24" t="s">
        <v>52</v>
      </c>
      <c r="E211" s="24" t="s">
        <v>41</v>
      </c>
      <c r="F211" s="24" t="s">
        <v>194</v>
      </c>
      <c r="G211" s="26"/>
      <c r="H211" s="26">
        <f>H212</f>
        <v>0</v>
      </c>
      <c r="I211" s="26">
        <f t="shared" ref="I211:I212" si="97">I212</f>
        <v>0</v>
      </c>
      <c r="J211" s="26">
        <f>J212</f>
        <v>0</v>
      </c>
      <c r="M211" s="26"/>
      <c r="N211" s="26">
        <f>N212</f>
        <v>0</v>
      </c>
      <c r="O211" s="26"/>
    </row>
    <row r="212" spans="1:15" ht="24" hidden="1" x14ac:dyDescent="0.2">
      <c r="A212" s="6"/>
      <c r="B212" s="20" t="s">
        <v>114</v>
      </c>
      <c r="C212" s="17">
        <v>650</v>
      </c>
      <c r="D212" s="14" t="s">
        <v>52</v>
      </c>
      <c r="E212" s="14" t="s">
        <v>41</v>
      </c>
      <c r="F212" s="24" t="s">
        <v>194</v>
      </c>
      <c r="G212" s="18">
        <v>600</v>
      </c>
      <c r="H212" s="2">
        <f>H213</f>
        <v>0</v>
      </c>
      <c r="I212" s="2">
        <f t="shared" si="97"/>
        <v>0</v>
      </c>
      <c r="J212" s="2">
        <f>J213</f>
        <v>0</v>
      </c>
      <c r="M212" s="2"/>
      <c r="N212" s="2">
        <f>N213</f>
        <v>0</v>
      </c>
      <c r="O212" s="2"/>
    </row>
    <row r="213" spans="1:15" ht="36" hidden="1" x14ac:dyDescent="0.2">
      <c r="A213" s="6"/>
      <c r="B213" s="27" t="s">
        <v>297</v>
      </c>
      <c r="C213" s="17">
        <v>650</v>
      </c>
      <c r="D213" s="29" t="s">
        <v>52</v>
      </c>
      <c r="E213" s="29" t="s">
        <v>41</v>
      </c>
      <c r="F213" s="24" t="s">
        <v>194</v>
      </c>
      <c r="G213" s="30">
        <v>630</v>
      </c>
      <c r="H213" s="31">
        <v>0</v>
      </c>
      <c r="I213" s="31"/>
      <c r="J213" s="31">
        <v>0</v>
      </c>
      <c r="M213" s="31"/>
      <c r="N213" s="31">
        <v>0</v>
      </c>
      <c r="O213" s="31"/>
    </row>
    <row r="214" spans="1:15" ht="24" x14ac:dyDescent="0.2">
      <c r="A214" s="6"/>
      <c r="B214" s="20" t="s">
        <v>81</v>
      </c>
      <c r="C214" s="17">
        <v>650</v>
      </c>
      <c r="D214" s="14" t="s">
        <v>52</v>
      </c>
      <c r="E214" s="14" t="s">
        <v>41</v>
      </c>
      <c r="F214" s="14" t="s">
        <v>195</v>
      </c>
      <c r="G214" s="18"/>
      <c r="H214" s="2">
        <f>H215</f>
        <v>1200</v>
      </c>
      <c r="I214" s="2">
        <f t="shared" ref="I214:I215" si="98">I215</f>
        <v>0</v>
      </c>
      <c r="J214" s="2">
        <f>J215</f>
        <v>500</v>
      </c>
      <c r="M214" s="2"/>
      <c r="N214" s="2">
        <f>N215</f>
        <v>1100</v>
      </c>
      <c r="O214" s="2"/>
    </row>
    <row r="215" spans="1:15" ht="24" x14ac:dyDescent="0.2">
      <c r="A215" s="6"/>
      <c r="B215" s="21" t="s">
        <v>106</v>
      </c>
      <c r="C215" s="17">
        <v>650</v>
      </c>
      <c r="D215" s="14" t="s">
        <v>52</v>
      </c>
      <c r="E215" s="14" t="s">
        <v>41</v>
      </c>
      <c r="F215" s="14" t="s">
        <v>195</v>
      </c>
      <c r="G215" s="18">
        <v>200</v>
      </c>
      <c r="H215" s="2">
        <f>H216</f>
        <v>1200</v>
      </c>
      <c r="I215" s="2">
        <f t="shared" si="98"/>
        <v>0</v>
      </c>
      <c r="J215" s="2">
        <f>J216</f>
        <v>500</v>
      </c>
      <c r="M215" s="2"/>
      <c r="N215" s="2">
        <f>N216</f>
        <v>1100</v>
      </c>
      <c r="O215" s="2"/>
    </row>
    <row r="216" spans="1:15" ht="24" x14ac:dyDescent="0.2">
      <c r="A216" s="6"/>
      <c r="B216" s="21" t="s">
        <v>18</v>
      </c>
      <c r="C216" s="17">
        <v>650</v>
      </c>
      <c r="D216" s="14" t="s">
        <v>52</v>
      </c>
      <c r="E216" s="14" t="s">
        <v>41</v>
      </c>
      <c r="F216" s="14" t="s">
        <v>195</v>
      </c>
      <c r="G216" s="18">
        <v>240</v>
      </c>
      <c r="H216" s="2">
        <v>1200</v>
      </c>
      <c r="I216" s="2"/>
      <c r="J216" s="2">
        <v>500</v>
      </c>
      <c r="M216" s="2"/>
      <c r="N216" s="2">
        <v>1100</v>
      </c>
      <c r="O216" s="2"/>
    </row>
    <row r="217" spans="1:15" x14ac:dyDescent="0.2">
      <c r="A217" s="6"/>
      <c r="B217" s="42" t="s">
        <v>55</v>
      </c>
      <c r="C217" s="17">
        <v>650</v>
      </c>
      <c r="D217" s="14" t="s">
        <v>52</v>
      </c>
      <c r="E217" s="14" t="s">
        <v>56</v>
      </c>
      <c r="F217" s="14"/>
      <c r="G217" s="18"/>
      <c r="H217" s="2">
        <f>H218</f>
        <v>19144.3</v>
      </c>
      <c r="I217" s="2">
        <f t="shared" ref="I217:I219" si="99">I218</f>
        <v>0</v>
      </c>
      <c r="J217" s="2">
        <f>J218</f>
        <v>14544.3</v>
      </c>
      <c r="M217" s="2"/>
      <c r="N217" s="2">
        <f>N218</f>
        <v>12274.3</v>
      </c>
      <c r="O217" s="2"/>
    </row>
    <row r="218" spans="1:15" ht="24" x14ac:dyDescent="0.2">
      <c r="A218" s="6"/>
      <c r="B218" s="20" t="s">
        <v>126</v>
      </c>
      <c r="C218" s="17">
        <v>650</v>
      </c>
      <c r="D218" s="14" t="s">
        <v>52</v>
      </c>
      <c r="E218" s="14" t="s">
        <v>56</v>
      </c>
      <c r="F218" s="14" t="s">
        <v>191</v>
      </c>
      <c r="G218" s="18"/>
      <c r="H218" s="2">
        <f>H219</f>
        <v>19144.3</v>
      </c>
      <c r="I218" s="2">
        <f t="shared" si="99"/>
        <v>0</v>
      </c>
      <c r="J218" s="2">
        <f>J219</f>
        <v>14544.3</v>
      </c>
      <c r="M218" s="2"/>
      <c r="N218" s="2">
        <f>N219</f>
        <v>12274.3</v>
      </c>
      <c r="O218" s="2"/>
    </row>
    <row r="219" spans="1:15" ht="24" x14ac:dyDescent="0.2">
      <c r="A219" s="6"/>
      <c r="B219" s="39" t="s">
        <v>54</v>
      </c>
      <c r="C219" s="17">
        <v>650</v>
      </c>
      <c r="D219" s="24" t="s">
        <v>52</v>
      </c>
      <c r="E219" s="24" t="s">
        <v>56</v>
      </c>
      <c r="F219" s="24" t="s">
        <v>196</v>
      </c>
      <c r="G219" s="25"/>
      <c r="H219" s="26">
        <f>H220</f>
        <v>19144.3</v>
      </c>
      <c r="I219" s="26">
        <f t="shared" si="99"/>
        <v>0</v>
      </c>
      <c r="J219" s="26">
        <f>J220</f>
        <v>14544.3</v>
      </c>
      <c r="M219" s="26"/>
      <c r="N219" s="26">
        <f>N220</f>
        <v>12274.3</v>
      </c>
      <c r="O219" s="26"/>
    </row>
    <row r="220" spans="1:15" ht="25.5" customHeight="1" x14ac:dyDescent="0.2">
      <c r="A220" s="6"/>
      <c r="B220" s="20" t="s">
        <v>298</v>
      </c>
      <c r="C220" s="17">
        <v>650</v>
      </c>
      <c r="D220" s="14" t="s">
        <v>52</v>
      </c>
      <c r="E220" s="14" t="s">
        <v>56</v>
      </c>
      <c r="F220" s="14" t="s">
        <v>197</v>
      </c>
      <c r="G220" s="18"/>
      <c r="H220" s="2">
        <f>H240+H230+H235+H227+H221+H224</f>
        <v>19144.3</v>
      </c>
      <c r="I220" s="2">
        <f>I240+I230+I235+I227+I221+I224</f>
        <v>0</v>
      </c>
      <c r="J220" s="2">
        <f>J240+J230+J235+J227+J221+J224</f>
        <v>14544.3</v>
      </c>
      <c r="M220" s="2"/>
      <c r="N220" s="2">
        <f>N240+N230+N235+N227+N221+N224</f>
        <v>12274.3</v>
      </c>
      <c r="O220" s="2"/>
    </row>
    <row r="221" spans="1:15" ht="46.5" hidden="1" customHeight="1" x14ac:dyDescent="0.2">
      <c r="A221" s="6"/>
      <c r="B221" s="39" t="s">
        <v>299</v>
      </c>
      <c r="C221" s="17">
        <v>650</v>
      </c>
      <c r="D221" s="24" t="s">
        <v>52</v>
      </c>
      <c r="E221" s="24" t="s">
        <v>56</v>
      </c>
      <c r="F221" s="24" t="s">
        <v>245</v>
      </c>
      <c r="G221" s="25"/>
      <c r="H221" s="26">
        <f>H222</f>
        <v>0</v>
      </c>
      <c r="I221" s="26">
        <f t="shared" ref="I221:I222" si="100">I222</f>
        <v>0</v>
      </c>
      <c r="J221" s="26">
        <f>J222</f>
        <v>0</v>
      </c>
      <c r="M221" s="26"/>
      <c r="N221" s="26">
        <f>N222</f>
        <v>0</v>
      </c>
      <c r="O221" s="26"/>
    </row>
    <row r="222" spans="1:15" ht="25.5" hidden="1" customHeight="1" x14ac:dyDescent="0.2">
      <c r="A222" s="6"/>
      <c r="B222" s="21" t="s">
        <v>106</v>
      </c>
      <c r="C222" s="17">
        <v>650</v>
      </c>
      <c r="D222" s="24" t="s">
        <v>52</v>
      </c>
      <c r="E222" s="24" t="s">
        <v>56</v>
      </c>
      <c r="F222" s="24" t="s">
        <v>245</v>
      </c>
      <c r="G222" s="18">
        <v>200</v>
      </c>
      <c r="H222" s="26">
        <f>H223</f>
        <v>0</v>
      </c>
      <c r="I222" s="26">
        <f t="shared" si="100"/>
        <v>0</v>
      </c>
      <c r="J222" s="26">
        <f>J223</f>
        <v>0</v>
      </c>
      <c r="M222" s="26"/>
      <c r="N222" s="26">
        <f>N223</f>
        <v>0</v>
      </c>
      <c r="O222" s="26"/>
    </row>
    <row r="223" spans="1:15" ht="25.5" hidden="1" customHeight="1" x14ac:dyDescent="0.2">
      <c r="A223" s="6"/>
      <c r="B223" s="27" t="s">
        <v>18</v>
      </c>
      <c r="C223" s="17">
        <v>650</v>
      </c>
      <c r="D223" s="24" t="s">
        <v>52</v>
      </c>
      <c r="E223" s="24" t="s">
        <v>56</v>
      </c>
      <c r="F223" s="24" t="s">
        <v>245</v>
      </c>
      <c r="G223" s="30">
        <v>240</v>
      </c>
      <c r="H223" s="26"/>
      <c r="I223" s="26"/>
      <c r="J223" s="26"/>
      <c r="M223" s="26"/>
      <c r="N223" s="26"/>
      <c r="O223" s="26"/>
    </row>
    <row r="224" spans="1:15" ht="25.5" customHeight="1" x14ac:dyDescent="0.2">
      <c r="A224" s="6"/>
      <c r="B224" s="21" t="s">
        <v>256</v>
      </c>
      <c r="C224" s="17">
        <v>650</v>
      </c>
      <c r="D224" s="24" t="s">
        <v>52</v>
      </c>
      <c r="E224" s="24" t="s">
        <v>56</v>
      </c>
      <c r="F224" s="14" t="s">
        <v>246</v>
      </c>
      <c r="G224" s="30"/>
      <c r="H224" s="26">
        <f>H225</f>
        <v>4600</v>
      </c>
      <c r="I224" s="26">
        <f t="shared" ref="I224:I225" si="101">I225</f>
        <v>0</v>
      </c>
      <c r="J224" s="26">
        <f>J225</f>
        <v>0</v>
      </c>
      <c r="M224" s="26"/>
      <c r="N224" s="26">
        <f>N225</f>
        <v>0</v>
      </c>
      <c r="O224" s="26"/>
    </row>
    <row r="225" spans="1:15" ht="25.5" customHeight="1" x14ac:dyDescent="0.2">
      <c r="A225" s="6"/>
      <c r="B225" s="21" t="s">
        <v>106</v>
      </c>
      <c r="C225" s="17">
        <v>650</v>
      </c>
      <c r="D225" s="14" t="s">
        <v>52</v>
      </c>
      <c r="E225" s="14" t="s">
        <v>56</v>
      </c>
      <c r="F225" s="14" t="s">
        <v>246</v>
      </c>
      <c r="G225" s="18">
        <v>200</v>
      </c>
      <c r="H225" s="26">
        <f>H226</f>
        <v>4600</v>
      </c>
      <c r="I225" s="26">
        <f t="shared" si="101"/>
        <v>0</v>
      </c>
      <c r="J225" s="26">
        <f>J226</f>
        <v>0</v>
      </c>
      <c r="M225" s="26"/>
      <c r="N225" s="26">
        <f>N226</f>
        <v>0</v>
      </c>
      <c r="O225" s="26"/>
    </row>
    <row r="226" spans="1:15" ht="25.5" customHeight="1" x14ac:dyDescent="0.2">
      <c r="A226" s="6"/>
      <c r="B226" s="21" t="s">
        <v>18</v>
      </c>
      <c r="C226" s="17">
        <v>650</v>
      </c>
      <c r="D226" s="14" t="s">
        <v>52</v>
      </c>
      <c r="E226" s="14" t="s">
        <v>56</v>
      </c>
      <c r="F226" s="14" t="s">
        <v>246</v>
      </c>
      <c r="G226" s="18">
        <v>240</v>
      </c>
      <c r="H226" s="2">
        <v>4600</v>
      </c>
      <c r="I226" s="2"/>
      <c r="J226" s="2"/>
      <c r="M226" s="2"/>
      <c r="N226" s="2">
        <v>0</v>
      </c>
      <c r="O226" s="2"/>
    </row>
    <row r="227" spans="1:15" ht="48" hidden="1" x14ac:dyDescent="0.2">
      <c r="A227" s="6"/>
      <c r="B227" s="21" t="s">
        <v>80</v>
      </c>
      <c r="C227" s="17">
        <v>650</v>
      </c>
      <c r="D227" s="14" t="s">
        <v>52</v>
      </c>
      <c r="E227" s="14" t="s">
        <v>56</v>
      </c>
      <c r="F227" s="14" t="s">
        <v>246</v>
      </c>
      <c r="G227" s="18"/>
      <c r="H227" s="2">
        <f>H228</f>
        <v>0</v>
      </c>
      <c r="I227" s="2">
        <f t="shared" ref="I227:I228" si="102">I228</f>
        <v>0</v>
      </c>
      <c r="J227" s="2">
        <f>J228</f>
        <v>0</v>
      </c>
      <c r="M227" s="2"/>
      <c r="N227" s="2">
        <f>N228</f>
        <v>0</v>
      </c>
      <c r="O227" s="2"/>
    </row>
    <row r="228" spans="1:15" hidden="1" x14ac:dyDescent="0.2">
      <c r="A228" s="6"/>
      <c r="B228" s="20" t="s">
        <v>67</v>
      </c>
      <c r="C228" s="17">
        <v>650</v>
      </c>
      <c r="D228" s="14" t="s">
        <v>52</v>
      </c>
      <c r="E228" s="14" t="s">
        <v>56</v>
      </c>
      <c r="F228" s="14" t="s">
        <v>246</v>
      </c>
      <c r="G228" s="18">
        <v>500</v>
      </c>
      <c r="H228" s="2">
        <f>H229</f>
        <v>0</v>
      </c>
      <c r="I228" s="2">
        <f t="shared" si="102"/>
        <v>0</v>
      </c>
      <c r="J228" s="2">
        <f>J229</f>
        <v>0</v>
      </c>
      <c r="M228" s="2"/>
      <c r="N228" s="2">
        <f>N229</f>
        <v>0</v>
      </c>
      <c r="O228" s="2"/>
    </row>
    <row r="229" spans="1:15" hidden="1" x14ac:dyDescent="0.2">
      <c r="A229" s="6"/>
      <c r="B229" s="21" t="s">
        <v>68</v>
      </c>
      <c r="C229" s="17">
        <v>650</v>
      </c>
      <c r="D229" s="14" t="s">
        <v>52</v>
      </c>
      <c r="E229" s="14" t="s">
        <v>56</v>
      </c>
      <c r="F229" s="14" t="s">
        <v>246</v>
      </c>
      <c r="G229" s="18">
        <v>540</v>
      </c>
      <c r="H229" s="2">
        <v>0</v>
      </c>
      <c r="I229" s="2"/>
      <c r="J229" s="2">
        <f>H229+I229</f>
        <v>0</v>
      </c>
      <c r="K229" s="1">
        <v>244</v>
      </c>
      <c r="L229" s="1">
        <v>4526.1000000000004</v>
      </c>
      <c r="M229" s="2"/>
      <c r="N229" s="2">
        <v>0</v>
      </c>
      <c r="O229" s="2"/>
    </row>
    <row r="230" spans="1:15" ht="60" x14ac:dyDescent="0.2">
      <c r="A230" s="6"/>
      <c r="B230" s="21" t="s">
        <v>255</v>
      </c>
      <c r="C230" s="17">
        <v>650</v>
      </c>
      <c r="D230" s="14" t="s">
        <v>52</v>
      </c>
      <c r="E230" s="14" t="s">
        <v>56</v>
      </c>
      <c r="F230" s="14" t="s">
        <v>199</v>
      </c>
      <c r="G230" s="18"/>
      <c r="H230" s="2">
        <f>H231+H233</f>
        <v>682.4</v>
      </c>
      <c r="I230" s="2">
        <f t="shared" ref="I230:J230" si="103">I231+I233</f>
        <v>0</v>
      </c>
      <c r="J230" s="2">
        <f t="shared" si="103"/>
        <v>682.4</v>
      </c>
      <c r="M230" s="2"/>
      <c r="N230" s="2">
        <f>N231+N233</f>
        <v>0</v>
      </c>
      <c r="O230" s="2"/>
    </row>
    <row r="231" spans="1:15" ht="25.5" customHeight="1" x14ac:dyDescent="0.2">
      <c r="A231" s="6"/>
      <c r="B231" s="21" t="s">
        <v>106</v>
      </c>
      <c r="C231" s="17">
        <v>650</v>
      </c>
      <c r="D231" s="24" t="s">
        <v>52</v>
      </c>
      <c r="E231" s="24" t="s">
        <v>56</v>
      </c>
      <c r="F231" s="14" t="s">
        <v>199</v>
      </c>
      <c r="G231" s="18">
        <v>200</v>
      </c>
      <c r="H231" s="26">
        <f>H232</f>
        <v>682.4</v>
      </c>
      <c r="I231" s="26">
        <f t="shared" ref="I231" si="104">I232</f>
        <v>0</v>
      </c>
      <c r="J231" s="26">
        <f>J232</f>
        <v>682.4</v>
      </c>
      <c r="M231" s="26"/>
      <c r="N231" s="26">
        <f>N232</f>
        <v>0</v>
      </c>
      <c r="O231" s="26"/>
    </row>
    <row r="232" spans="1:15" ht="25.5" customHeight="1" x14ac:dyDescent="0.2">
      <c r="A232" s="6"/>
      <c r="B232" s="27" t="s">
        <v>18</v>
      </c>
      <c r="C232" s="17">
        <v>650</v>
      </c>
      <c r="D232" s="24" t="s">
        <v>52</v>
      </c>
      <c r="E232" s="24" t="s">
        <v>56</v>
      </c>
      <c r="F232" s="14" t="s">
        <v>199</v>
      </c>
      <c r="G232" s="30">
        <v>240</v>
      </c>
      <c r="H232" s="26">
        <v>682.4</v>
      </c>
      <c r="I232" s="26"/>
      <c r="J232" s="26">
        <f>H232+I232</f>
        <v>682.4</v>
      </c>
      <c r="M232" s="26"/>
      <c r="N232" s="26">
        <f>682.4*0</f>
        <v>0</v>
      </c>
      <c r="O232" s="26"/>
    </row>
    <row r="233" spans="1:15" hidden="1" x14ac:dyDescent="0.2">
      <c r="A233" s="6"/>
      <c r="B233" s="20" t="s">
        <v>67</v>
      </c>
      <c r="C233" s="17">
        <v>650</v>
      </c>
      <c r="D233" s="14" t="s">
        <v>52</v>
      </c>
      <c r="E233" s="14" t="s">
        <v>56</v>
      </c>
      <c r="F233" s="14" t="s">
        <v>199</v>
      </c>
      <c r="G233" s="18">
        <v>500</v>
      </c>
      <c r="H233" s="2">
        <f>H234</f>
        <v>0</v>
      </c>
      <c r="I233" s="2">
        <f t="shared" ref="I233" si="105">I234</f>
        <v>0</v>
      </c>
      <c r="J233" s="2">
        <f>J234</f>
        <v>0</v>
      </c>
      <c r="M233" s="2"/>
      <c r="N233" s="2">
        <f>N234</f>
        <v>0</v>
      </c>
      <c r="O233" s="2"/>
    </row>
    <row r="234" spans="1:15" hidden="1" x14ac:dyDescent="0.2">
      <c r="A234" s="6"/>
      <c r="B234" s="21" t="s">
        <v>68</v>
      </c>
      <c r="C234" s="17">
        <v>650</v>
      </c>
      <c r="D234" s="14" t="s">
        <v>52</v>
      </c>
      <c r="E234" s="14" t="s">
        <v>56</v>
      </c>
      <c r="F234" s="14" t="s">
        <v>199</v>
      </c>
      <c r="G234" s="18">
        <v>540</v>
      </c>
      <c r="H234" s="2">
        <v>0</v>
      </c>
      <c r="I234" s="2"/>
      <c r="J234" s="2">
        <f>H234+I234</f>
        <v>0</v>
      </c>
      <c r="M234" s="2"/>
      <c r="N234" s="2">
        <v>0</v>
      </c>
      <c r="O234" s="2"/>
    </row>
    <row r="235" spans="1:15" ht="49.5" customHeight="1" x14ac:dyDescent="0.2">
      <c r="A235" s="6"/>
      <c r="B235" s="21" t="s">
        <v>256</v>
      </c>
      <c r="C235" s="17">
        <v>650</v>
      </c>
      <c r="D235" s="14" t="s">
        <v>52</v>
      </c>
      <c r="E235" s="14" t="s">
        <v>56</v>
      </c>
      <c r="F235" s="14" t="s">
        <v>198</v>
      </c>
      <c r="G235" s="18"/>
      <c r="H235" s="2">
        <f>H236+H238</f>
        <v>6141.9</v>
      </c>
      <c r="I235" s="2">
        <f t="shared" ref="I235:J235" si="106">I236+I238</f>
        <v>0</v>
      </c>
      <c r="J235" s="2">
        <f t="shared" si="106"/>
        <v>6141.9</v>
      </c>
      <c r="M235" s="2"/>
      <c r="N235" s="2">
        <f>N236+N238</f>
        <v>0</v>
      </c>
      <c r="O235" s="2"/>
    </row>
    <row r="236" spans="1:15" ht="25.5" customHeight="1" x14ac:dyDescent="0.2">
      <c r="A236" s="6"/>
      <c r="B236" s="21" t="s">
        <v>106</v>
      </c>
      <c r="C236" s="17">
        <v>650</v>
      </c>
      <c r="D236" s="24" t="s">
        <v>52</v>
      </c>
      <c r="E236" s="24" t="s">
        <v>56</v>
      </c>
      <c r="F236" s="14" t="s">
        <v>198</v>
      </c>
      <c r="G236" s="18">
        <v>200</v>
      </c>
      <c r="H236" s="26">
        <f>H237</f>
        <v>6141.9</v>
      </c>
      <c r="I236" s="26">
        <f t="shared" ref="I236" si="107">I237</f>
        <v>0</v>
      </c>
      <c r="J236" s="26">
        <f>J237</f>
        <v>6141.9</v>
      </c>
      <c r="M236" s="26"/>
      <c r="N236" s="26">
        <f>N237</f>
        <v>0</v>
      </c>
      <c r="O236" s="26"/>
    </row>
    <row r="237" spans="1:15" ht="25.5" customHeight="1" x14ac:dyDescent="0.2">
      <c r="A237" s="6"/>
      <c r="B237" s="27" t="s">
        <v>18</v>
      </c>
      <c r="C237" s="17">
        <v>650</v>
      </c>
      <c r="D237" s="24" t="s">
        <v>52</v>
      </c>
      <c r="E237" s="24" t="s">
        <v>56</v>
      </c>
      <c r="F237" s="14" t="s">
        <v>198</v>
      </c>
      <c r="G237" s="30">
        <v>240</v>
      </c>
      <c r="H237" s="26">
        <v>6141.9</v>
      </c>
      <c r="I237" s="26"/>
      <c r="J237" s="26">
        <f>H237+I237</f>
        <v>6141.9</v>
      </c>
      <c r="M237" s="26"/>
      <c r="N237" s="26">
        <f>6141.9*0</f>
        <v>0</v>
      </c>
      <c r="O237" s="26"/>
    </row>
    <row r="238" spans="1:15" hidden="1" x14ac:dyDescent="0.2">
      <c r="A238" s="6"/>
      <c r="B238" s="20" t="s">
        <v>67</v>
      </c>
      <c r="C238" s="17">
        <v>650</v>
      </c>
      <c r="D238" s="14" t="s">
        <v>52</v>
      </c>
      <c r="E238" s="14" t="s">
        <v>56</v>
      </c>
      <c r="F238" s="14" t="s">
        <v>198</v>
      </c>
      <c r="G238" s="18">
        <v>500</v>
      </c>
      <c r="H238" s="2">
        <f>H239</f>
        <v>0</v>
      </c>
      <c r="I238" s="2">
        <f t="shared" ref="I238" si="108">I239</f>
        <v>0</v>
      </c>
      <c r="J238" s="2">
        <f>J239</f>
        <v>0</v>
      </c>
      <c r="M238" s="2"/>
      <c r="N238" s="2">
        <f>N239</f>
        <v>0</v>
      </c>
      <c r="O238" s="2"/>
    </row>
    <row r="239" spans="1:15" hidden="1" x14ac:dyDescent="0.2">
      <c r="A239" s="6"/>
      <c r="B239" s="21" t="s">
        <v>68</v>
      </c>
      <c r="C239" s="17">
        <v>650</v>
      </c>
      <c r="D239" s="14" t="s">
        <v>52</v>
      </c>
      <c r="E239" s="14" t="s">
        <v>56</v>
      </c>
      <c r="F239" s="14" t="s">
        <v>198</v>
      </c>
      <c r="G239" s="18">
        <v>540</v>
      </c>
      <c r="H239" s="2">
        <v>0</v>
      </c>
      <c r="I239" s="2"/>
      <c r="J239" s="2">
        <f>H239+I239</f>
        <v>0</v>
      </c>
      <c r="M239" s="2"/>
      <c r="N239" s="2">
        <v>0</v>
      </c>
      <c r="O239" s="2"/>
    </row>
    <row r="240" spans="1:15" ht="24" x14ac:dyDescent="0.2">
      <c r="A240" s="6"/>
      <c r="B240" s="21" t="s">
        <v>81</v>
      </c>
      <c r="C240" s="17">
        <v>650</v>
      </c>
      <c r="D240" s="24" t="s">
        <v>52</v>
      </c>
      <c r="E240" s="24" t="s">
        <v>56</v>
      </c>
      <c r="F240" s="24" t="s">
        <v>200</v>
      </c>
      <c r="G240" s="18"/>
      <c r="H240" s="26">
        <f>H241+H243</f>
        <v>7720</v>
      </c>
      <c r="I240" s="26">
        <f t="shared" ref="I240" si="109">I241+I243</f>
        <v>0</v>
      </c>
      <c r="J240" s="26">
        <f>J241+J243</f>
        <v>7720</v>
      </c>
      <c r="M240" s="26"/>
      <c r="N240" s="26">
        <f>N241+N243</f>
        <v>12274.3</v>
      </c>
      <c r="O240" s="26"/>
    </row>
    <row r="241" spans="1:15" ht="24" x14ac:dyDescent="0.2">
      <c r="A241" s="6"/>
      <c r="B241" s="21" t="s">
        <v>106</v>
      </c>
      <c r="C241" s="17">
        <v>650</v>
      </c>
      <c r="D241" s="14" t="s">
        <v>52</v>
      </c>
      <c r="E241" s="14" t="s">
        <v>56</v>
      </c>
      <c r="F241" s="14" t="s">
        <v>200</v>
      </c>
      <c r="G241" s="18">
        <v>200</v>
      </c>
      <c r="H241" s="2">
        <f>H242</f>
        <v>6000</v>
      </c>
      <c r="I241" s="2">
        <f t="shared" ref="I241" si="110">I242</f>
        <v>0</v>
      </c>
      <c r="J241" s="2">
        <f>J242</f>
        <v>6000</v>
      </c>
      <c r="M241" s="2"/>
      <c r="N241" s="2">
        <f>N242</f>
        <v>11824.3</v>
      </c>
      <c r="O241" s="2"/>
    </row>
    <row r="242" spans="1:15" ht="24" x14ac:dyDescent="0.2">
      <c r="A242" s="6"/>
      <c r="B242" s="27" t="s">
        <v>18</v>
      </c>
      <c r="C242" s="17">
        <v>650</v>
      </c>
      <c r="D242" s="29" t="s">
        <v>52</v>
      </c>
      <c r="E242" s="29" t="s">
        <v>56</v>
      </c>
      <c r="F242" s="29" t="s">
        <v>200</v>
      </c>
      <c r="G242" s="30">
        <v>240</v>
      </c>
      <c r="H242" s="31">
        <v>6000</v>
      </c>
      <c r="I242" s="31"/>
      <c r="J242" s="31">
        <f>H242+I242</f>
        <v>6000</v>
      </c>
      <c r="M242" s="31"/>
      <c r="N242" s="31">
        <f>5000+6141.9+682.4</f>
        <v>11824.3</v>
      </c>
      <c r="O242" s="31"/>
    </row>
    <row r="243" spans="1:15" x14ac:dyDescent="0.2">
      <c r="A243" s="6"/>
      <c r="B243" s="21" t="s">
        <v>20</v>
      </c>
      <c r="C243" s="17">
        <v>650</v>
      </c>
      <c r="D243" s="14" t="s">
        <v>52</v>
      </c>
      <c r="E243" s="14" t="s">
        <v>56</v>
      </c>
      <c r="F243" s="14" t="s">
        <v>200</v>
      </c>
      <c r="G243" s="18">
        <v>800</v>
      </c>
      <c r="H243" s="2">
        <f>H244</f>
        <v>1720</v>
      </c>
      <c r="I243" s="2">
        <f t="shared" ref="I243" si="111">I244</f>
        <v>0</v>
      </c>
      <c r="J243" s="2">
        <f>J244</f>
        <v>1720</v>
      </c>
      <c r="M243" s="2"/>
      <c r="N243" s="2">
        <f>N244</f>
        <v>450</v>
      </c>
      <c r="O243" s="2"/>
    </row>
    <row r="244" spans="1:15" ht="36" x14ac:dyDescent="0.2">
      <c r="A244" s="6"/>
      <c r="B244" s="21" t="s">
        <v>107</v>
      </c>
      <c r="C244" s="17">
        <v>650</v>
      </c>
      <c r="D244" s="14" t="s">
        <v>52</v>
      </c>
      <c r="E244" s="14" t="s">
        <v>56</v>
      </c>
      <c r="F244" s="14" t="s">
        <v>200</v>
      </c>
      <c r="G244" s="18">
        <v>810</v>
      </c>
      <c r="H244" s="2">
        <v>1720</v>
      </c>
      <c r="I244" s="2"/>
      <c r="J244" s="2">
        <f>H244+I244</f>
        <v>1720</v>
      </c>
      <c r="M244" s="2"/>
      <c r="N244" s="2">
        <v>450</v>
      </c>
      <c r="O244" s="2"/>
    </row>
    <row r="245" spans="1:15" x14ac:dyDescent="0.2">
      <c r="A245" s="6"/>
      <c r="B245" s="42" t="s">
        <v>57</v>
      </c>
      <c r="C245" s="17">
        <v>650</v>
      </c>
      <c r="D245" s="14" t="s">
        <v>52</v>
      </c>
      <c r="E245" s="14" t="s">
        <v>58</v>
      </c>
      <c r="F245" s="43"/>
      <c r="G245" s="18"/>
      <c r="H245" s="2">
        <f>H246+H268</f>
        <v>6570</v>
      </c>
      <c r="I245" s="2">
        <f t="shared" ref="I245" si="112">I246+I268</f>
        <v>0</v>
      </c>
      <c r="J245" s="2">
        <f>J246+J268</f>
        <v>6543</v>
      </c>
      <c r="M245" s="2"/>
      <c r="N245" s="2">
        <f>N246+N268</f>
        <v>6370</v>
      </c>
      <c r="O245" s="2"/>
    </row>
    <row r="246" spans="1:15" ht="24" x14ac:dyDescent="0.2">
      <c r="A246" s="51" t="s">
        <v>9</v>
      </c>
      <c r="B246" s="49" t="s">
        <v>127</v>
      </c>
      <c r="C246" s="17">
        <v>650</v>
      </c>
      <c r="D246" s="14" t="s">
        <v>52</v>
      </c>
      <c r="E246" s="14" t="s">
        <v>58</v>
      </c>
      <c r="F246" s="14" t="s">
        <v>201</v>
      </c>
      <c r="G246" s="18"/>
      <c r="H246" s="2">
        <f>H247+H251+H260+H264</f>
        <v>6570</v>
      </c>
      <c r="I246" s="2">
        <f t="shared" ref="I246" si="113">I247+I251+I260</f>
        <v>0</v>
      </c>
      <c r="J246" s="2">
        <f>J247+J251+J260</f>
        <v>6540</v>
      </c>
      <c r="M246" s="2"/>
      <c r="N246" s="2">
        <f>N247+N251+N260+N264</f>
        <v>6370</v>
      </c>
      <c r="O246" s="2"/>
    </row>
    <row r="247" spans="1:15" ht="24" x14ac:dyDescent="0.2">
      <c r="A247" s="51"/>
      <c r="B247" s="20" t="s">
        <v>96</v>
      </c>
      <c r="C247" s="17">
        <v>650</v>
      </c>
      <c r="D247" s="14" t="s">
        <v>52</v>
      </c>
      <c r="E247" s="14" t="s">
        <v>58</v>
      </c>
      <c r="F247" s="14" t="s">
        <v>202</v>
      </c>
      <c r="G247" s="18"/>
      <c r="H247" s="2">
        <f>H248</f>
        <v>160</v>
      </c>
      <c r="I247" s="2">
        <f t="shared" ref="I247:I248" si="114">I248</f>
        <v>0</v>
      </c>
      <c r="J247" s="2">
        <f>J248</f>
        <v>160</v>
      </c>
      <c r="M247" s="2"/>
      <c r="N247" s="2">
        <f>N248</f>
        <v>0</v>
      </c>
      <c r="O247" s="2"/>
    </row>
    <row r="248" spans="1:15" ht="24" x14ac:dyDescent="0.2">
      <c r="A248" s="6"/>
      <c r="B248" s="20" t="s">
        <v>81</v>
      </c>
      <c r="C248" s="17">
        <v>650</v>
      </c>
      <c r="D248" s="14" t="s">
        <v>52</v>
      </c>
      <c r="E248" s="14" t="s">
        <v>58</v>
      </c>
      <c r="F248" s="14" t="s">
        <v>203</v>
      </c>
      <c r="G248" s="18"/>
      <c r="H248" s="2">
        <f>H249</f>
        <v>160</v>
      </c>
      <c r="I248" s="2">
        <f t="shared" si="114"/>
        <v>0</v>
      </c>
      <c r="J248" s="2">
        <f>J249</f>
        <v>160</v>
      </c>
      <c r="M248" s="2"/>
      <c r="N248" s="2">
        <f>N249</f>
        <v>0</v>
      </c>
      <c r="O248" s="2"/>
    </row>
    <row r="249" spans="1:15" ht="24" x14ac:dyDescent="0.2">
      <c r="A249" s="6"/>
      <c r="B249" s="21" t="s">
        <v>106</v>
      </c>
      <c r="C249" s="17">
        <v>650</v>
      </c>
      <c r="D249" s="14" t="s">
        <v>52</v>
      </c>
      <c r="E249" s="14" t="s">
        <v>58</v>
      </c>
      <c r="F249" s="14" t="s">
        <v>203</v>
      </c>
      <c r="G249" s="18">
        <v>200</v>
      </c>
      <c r="H249" s="2">
        <f t="shared" ref="H249:J249" si="115">H250</f>
        <v>160</v>
      </c>
      <c r="I249" s="2">
        <f t="shared" si="115"/>
        <v>0</v>
      </c>
      <c r="J249" s="2">
        <f t="shared" si="115"/>
        <v>160</v>
      </c>
      <c r="M249" s="2"/>
      <c r="N249" s="2">
        <f t="shared" ref="N249" si="116">N250</f>
        <v>0</v>
      </c>
      <c r="O249" s="2"/>
    </row>
    <row r="250" spans="1:15" ht="24" x14ac:dyDescent="0.2">
      <c r="A250" s="6"/>
      <c r="B250" s="21" t="s">
        <v>18</v>
      </c>
      <c r="C250" s="17">
        <v>650</v>
      </c>
      <c r="D250" s="14" t="s">
        <v>52</v>
      </c>
      <c r="E250" s="14" t="s">
        <v>58</v>
      </c>
      <c r="F250" s="14" t="s">
        <v>203</v>
      </c>
      <c r="G250" s="18">
        <v>240</v>
      </c>
      <c r="H250" s="2">
        <v>160</v>
      </c>
      <c r="I250" s="2"/>
      <c r="J250" s="2">
        <f>H250+I250</f>
        <v>160</v>
      </c>
      <c r="M250" s="2"/>
      <c r="N250" s="2">
        <v>0</v>
      </c>
      <c r="O250" s="2"/>
    </row>
    <row r="251" spans="1:15" ht="24" x14ac:dyDescent="0.2">
      <c r="A251" s="6"/>
      <c r="B251" s="38" t="s">
        <v>300</v>
      </c>
      <c r="C251" s="17">
        <v>650</v>
      </c>
      <c r="D251" s="24" t="s">
        <v>52</v>
      </c>
      <c r="E251" s="24" t="s">
        <v>58</v>
      </c>
      <c r="F251" s="24" t="s">
        <v>204</v>
      </c>
      <c r="G251" s="25"/>
      <c r="H251" s="26">
        <f>H252+H255</f>
        <v>30</v>
      </c>
      <c r="I251" s="26">
        <f t="shared" ref="I251" si="117">I252+I255</f>
        <v>0</v>
      </c>
      <c r="J251" s="26">
        <f>J252+J255</f>
        <v>0</v>
      </c>
      <c r="M251" s="26"/>
      <c r="N251" s="26">
        <f>N252+N255</f>
        <v>0</v>
      </c>
      <c r="O251" s="26"/>
    </row>
    <row r="252" spans="1:15" ht="21.75" hidden="1" customHeight="1" x14ac:dyDescent="0.2">
      <c r="A252" s="6"/>
      <c r="B252" s="38" t="s">
        <v>276</v>
      </c>
      <c r="C252" s="17">
        <v>650</v>
      </c>
      <c r="D252" s="24" t="s">
        <v>52</v>
      </c>
      <c r="E252" s="24" t="s">
        <v>58</v>
      </c>
      <c r="F252" s="24" t="s">
        <v>301</v>
      </c>
      <c r="G252" s="25"/>
      <c r="H252" s="26">
        <f>H253</f>
        <v>0</v>
      </c>
      <c r="I252" s="26">
        <f t="shared" ref="I252:I253" si="118">I253</f>
        <v>0</v>
      </c>
      <c r="J252" s="26">
        <f>J253</f>
        <v>0</v>
      </c>
      <c r="M252" s="26"/>
      <c r="N252" s="26">
        <f>N253</f>
        <v>0</v>
      </c>
      <c r="O252" s="26"/>
    </row>
    <row r="253" spans="1:15" ht="24" hidden="1" x14ac:dyDescent="0.2">
      <c r="A253" s="6"/>
      <c r="B253" s="21" t="s">
        <v>106</v>
      </c>
      <c r="C253" s="17">
        <v>650</v>
      </c>
      <c r="D253" s="24" t="s">
        <v>52</v>
      </c>
      <c r="E253" s="24" t="s">
        <v>58</v>
      </c>
      <c r="F253" s="24" t="s">
        <v>301</v>
      </c>
      <c r="G253" s="25">
        <v>200</v>
      </c>
      <c r="H253" s="26">
        <f>H254</f>
        <v>0</v>
      </c>
      <c r="I253" s="26">
        <f t="shared" si="118"/>
        <v>0</v>
      </c>
      <c r="J253" s="26">
        <f>J254</f>
        <v>0</v>
      </c>
      <c r="M253" s="26"/>
      <c r="N253" s="26">
        <f>N254</f>
        <v>0</v>
      </c>
      <c r="O253" s="26"/>
    </row>
    <row r="254" spans="1:15" ht="24" hidden="1" x14ac:dyDescent="0.2">
      <c r="A254" s="6"/>
      <c r="B254" s="27" t="s">
        <v>18</v>
      </c>
      <c r="C254" s="17">
        <v>650</v>
      </c>
      <c r="D254" s="24" t="s">
        <v>52</v>
      </c>
      <c r="E254" s="24" t="s">
        <v>58</v>
      </c>
      <c r="F254" s="24" t="s">
        <v>301</v>
      </c>
      <c r="G254" s="25">
        <v>240</v>
      </c>
      <c r="H254" s="26"/>
      <c r="I254" s="26"/>
      <c r="J254" s="26"/>
      <c r="M254" s="26"/>
      <c r="N254" s="26"/>
      <c r="O254" s="26"/>
    </row>
    <row r="255" spans="1:15" ht="24" x14ac:dyDescent="0.2">
      <c r="A255" s="6"/>
      <c r="B255" s="20" t="s">
        <v>81</v>
      </c>
      <c r="C255" s="17">
        <v>650</v>
      </c>
      <c r="D255" s="14" t="s">
        <v>52</v>
      </c>
      <c r="E255" s="14" t="s">
        <v>58</v>
      </c>
      <c r="F255" s="14" t="s">
        <v>205</v>
      </c>
      <c r="G255" s="18"/>
      <c r="H255" s="2">
        <f>H256+H258</f>
        <v>30</v>
      </c>
      <c r="I255" s="2">
        <f t="shared" ref="I255" si="119">I256+I258</f>
        <v>0</v>
      </c>
      <c r="J255" s="2">
        <f>J256+J258</f>
        <v>0</v>
      </c>
      <c r="M255" s="2"/>
      <c r="N255" s="2">
        <f>N256+N258</f>
        <v>0</v>
      </c>
      <c r="O255" s="2"/>
    </row>
    <row r="256" spans="1:15" ht="24" x14ac:dyDescent="0.2">
      <c r="A256" s="6"/>
      <c r="B256" s="21" t="s">
        <v>106</v>
      </c>
      <c r="C256" s="17">
        <v>650</v>
      </c>
      <c r="D256" s="14" t="s">
        <v>52</v>
      </c>
      <c r="E256" s="14" t="s">
        <v>58</v>
      </c>
      <c r="F256" s="14" t="s">
        <v>205</v>
      </c>
      <c r="G256" s="18">
        <v>200</v>
      </c>
      <c r="H256" s="2">
        <f>H257</f>
        <v>30</v>
      </c>
      <c r="I256" s="2">
        <f t="shared" ref="I256" si="120">I257</f>
        <v>0</v>
      </c>
      <c r="J256" s="2">
        <f>J257</f>
        <v>0</v>
      </c>
      <c r="M256" s="2"/>
      <c r="N256" s="2">
        <f>N257</f>
        <v>0</v>
      </c>
      <c r="O256" s="2"/>
    </row>
    <row r="257" spans="1:15" ht="24" x14ac:dyDescent="0.2">
      <c r="A257" s="6"/>
      <c r="B257" s="27" t="s">
        <v>18</v>
      </c>
      <c r="C257" s="17">
        <v>650</v>
      </c>
      <c r="D257" s="29" t="s">
        <v>52</v>
      </c>
      <c r="E257" s="29" t="s">
        <v>58</v>
      </c>
      <c r="F257" s="29" t="s">
        <v>205</v>
      </c>
      <c r="G257" s="30">
        <v>240</v>
      </c>
      <c r="H257" s="31">
        <v>30</v>
      </c>
      <c r="I257" s="31"/>
      <c r="J257" s="31"/>
      <c r="M257" s="31"/>
      <c r="N257" s="31">
        <v>0</v>
      </c>
      <c r="O257" s="31"/>
    </row>
    <row r="258" spans="1:15" hidden="1" x14ac:dyDescent="0.2">
      <c r="A258" s="6"/>
      <c r="B258" s="27" t="s">
        <v>20</v>
      </c>
      <c r="C258" s="17">
        <v>650</v>
      </c>
      <c r="D258" s="29" t="s">
        <v>52</v>
      </c>
      <c r="E258" s="29" t="s">
        <v>58</v>
      </c>
      <c r="F258" s="29" t="s">
        <v>205</v>
      </c>
      <c r="G258" s="30">
        <v>800</v>
      </c>
      <c r="H258" s="31">
        <f>H259</f>
        <v>0</v>
      </c>
      <c r="I258" s="31">
        <f t="shared" ref="I258" si="121">I259</f>
        <v>0</v>
      </c>
      <c r="J258" s="31">
        <f>J259</f>
        <v>0</v>
      </c>
      <c r="M258" s="31"/>
      <c r="N258" s="31">
        <f>N259</f>
        <v>0</v>
      </c>
      <c r="O258" s="31"/>
    </row>
    <row r="259" spans="1:15" ht="36" hidden="1" x14ac:dyDescent="0.2">
      <c r="A259" s="6"/>
      <c r="B259" s="27" t="s">
        <v>107</v>
      </c>
      <c r="C259" s="17">
        <v>650</v>
      </c>
      <c r="D259" s="29" t="s">
        <v>52</v>
      </c>
      <c r="E259" s="29" t="s">
        <v>58</v>
      </c>
      <c r="F259" s="29" t="s">
        <v>205</v>
      </c>
      <c r="G259" s="30">
        <v>810</v>
      </c>
      <c r="H259" s="31">
        <v>0</v>
      </c>
      <c r="I259" s="31"/>
      <c r="J259" s="31">
        <v>0</v>
      </c>
      <c r="M259" s="31"/>
      <c r="N259" s="31">
        <v>0</v>
      </c>
      <c r="O259" s="31"/>
    </row>
    <row r="260" spans="1:15" ht="24" x14ac:dyDescent="0.2">
      <c r="B260" s="20" t="s">
        <v>97</v>
      </c>
      <c r="C260" s="17">
        <v>650</v>
      </c>
      <c r="D260" s="14" t="s">
        <v>52</v>
      </c>
      <c r="E260" s="14" t="s">
        <v>58</v>
      </c>
      <c r="F260" s="41" t="s">
        <v>206</v>
      </c>
      <c r="G260" s="18"/>
      <c r="H260" s="2">
        <f>H261</f>
        <v>6380</v>
      </c>
      <c r="I260" s="2">
        <f t="shared" ref="I260:I266" si="122">I261</f>
        <v>0</v>
      </c>
      <c r="J260" s="2">
        <f>J261</f>
        <v>6380</v>
      </c>
      <c r="M260" s="2"/>
      <c r="N260" s="2">
        <f>N261</f>
        <v>6370</v>
      </c>
      <c r="O260" s="2"/>
    </row>
    <row r="261" spans="1:15" ht="24" x14ac:dyDescent="0.2">
      <c r="B261" s="20" t="s">
        <v>81</v>
      </c>
      <c r="C261" s="17">
        <v>650</v>
      </c>
      <c r="D261" s="14" t="s">
        <v>52</v>
      </c>
      <c r="E261" s="14" t="s">
        <v>58</v>
      </c>
      <c r="F261" s="41" t="s">
        <v>207</v>
      </c>
      <c r="G261" s="18"/>
      <c r="H261" s="2">
        <f>H262</f>
        <v>6380</v>
      </c>
      <c r="I261" s="2">
        <f t="shared" si="122"/>
        <v>0</v>
      </c>
      <c r="J261" s="2">
        <f>J262</f>
        <v>6380</v>
      </c>
      <c r="M261" s="2"/>
      <c r="N261" s="2">
        <f>N262</f>
        <v>6370</v>
      </c>
      <c r="O261" s="2"/>
    </row>
    <row r="262" spans="1:15" ht="24" x14ac:dyDescent="0.2">
      <c r="B262" s="21" t="s">
        <v>106</v>
      </c>
      <c r="C262" s="17">
        <v>650</v>
      </c>
      <c r="D262" s="14" t="s">
        <v>52</v>
      </c>
      <c r="E262" s="14" t="s">
        <v>58</v>
      </c>
      <c r="F262" s="41" t="s">
        <v>207</v>
      </c>
      <c r="G262" s="18">
        <v>200</v>
      </c>
      <c r="H262" s="2">
        <f>H263</f>
        <v>6380</v>
      </c>
      <c r="I262" s="2">
        <f t="shared" si="122"/>
        <v>0</v>
      </c>
      <c r="J262" s="2">
        <f>J263</f>
        <v>6380</v>
      </c>
      <c r="M262" s="2"/>
      <c r="N262" s="2">
        <f>N263</f>
        <v>6370</v>
      </c>
      <c r="O262" s="2"/>
    </row>
    <row r="263" spans="1:15" ht="24" x14ac:dyDescent="0.2">
      <c r="B263" s="21" t="s">
        <v>18</v>
      </c>
      <c r="C263" s="17">
        <v>650</v>
      </c>
      <c r="D263" s="14" t="s">
        <v>52</v>
      </c>
      <c r="E263" s="14" t="s">
        <v>58</v>
      </c>
      <c r="F263" s="41" t="s">
        <v>207</v>
      </c>
      <c r="G263" s="18">
        <v>240</v>
      </c>
      <c r="H263" s="2">
        <v>6380</v>
      </c>
      <c r="I263" s="2"/>
      <c r="J263" s="2">
        <f>H263+I263</f>
        <v>6380</v>
      </c>
      <c r="M263" s="2"/>
      <c r="N263" s="2">
        <v>6370</v>
      </c>
      <c r="O263" s="2"/>
    </row>
    <row r="264" spans="1:15" ht="24" hidden="1" x14ac:dyDescent="0.2">
      <c r="B264" s="20" t="s">
        <v>302</v>
      </c>
      <c r="C264" s="17">
        <v>650</v>
      </c>
      <c r="D264" s="14" t="s">
        <v>52</v>
      </c>
      <c r="E264" s="14" t="s">
        <v>58</v>
      </c>
      <c r="F264" s="41" t="s">
        <v>303</v>
      </c>
      <c r="G264" s="18"/>
      <c r="H264" s="2">
        <f>H265</f>
        <v>0</v>
      </c>
      <c r="I264" s="2">
        <f t="shared" si="122"/>
        <v>0</v>
      </c>
      <c r="J264" s="2">
        <f>J265</f>
        <v>0</v>
      </c>
      <c r="M264" s="2"/>
      <c r="N264" s="2">
        <f>N265</f>
        <v>0</v>
      </c>
      <c r="O264" s="2"/>
    </row>
    <row r="265" spans="1:15" ht="24" hidden="1" x14ac:dyDescent="0.2">
      <c r="B265" s="20" t="s">
        <v>81</v>
      </c>
      <c r="C265" s="17">
        <v>650</v>
      </c>
      <c r="D265" s="14" t="s">
        <v>52</v>
      </c>
      <c r="E265" s="14" t="s">
        <v>58</v>
      </c>
      <c r="F265" s="41" t="s">
        <v>304</v>
      </c>
      <c r="G265" s="18"/>
      <c r="H265" s="2">
        <f>H266</f>
        <v>0</v>
      </c>
      <c r="I265" s="2">
        <f t="shared" si="122"/>
        <v>0</v>
      </c>
      <c r="J265" s="2">
        <f>J266</f>
        <v>0</v>
      </c>
      <c r="M265" s="2"/>
      <c r="N265" s="2">
        <f>N266</f>
        <v>0</v>
      </c>
      <c r="O265" s="2"/>
    </row>
    <row r="266" spans="1:15" ht="24" hidden="1" x14ac:dyDescent="0.2">
      <c r="B266" s="21" t="s">
        <v>106</v>
      </c>
      <c r="C266" s="17">
        <v>650</v>
      </c>
      <c r="D266" s="14" t="s">
        <v>52</v>
      </c>
      <c r="E266" s="14" t="s">
        <v>58</v>
      </c>
      <c r="F266" s="41" t="s">
        <v>304</v>
      </c>
      <c r="G266" s="18">
        <v>200</v>
      </c>
      <c r="H266" s="2">
        <f>H267</f>
        <v>0</v>
      </c>
      <c r="I266" s="2">
        <f t="shared" si="122"/>
        <v>0</v>
      </c>
      <c r="J266" s="2">
        <f>J267</f>
        <v>0</v>
      </c>
      <c r="M266" s="2"/>
      <c r="N266" s="2">
        <f>N267</f>
        <v>0</v>
      </c>
      <c r="O266" s="2"/>
    </row>
    <row r="267" spans="1:15" ht="24" hidden="1" x14ac:dyDescent="0.2">
      <c r="B267" s="21" t="s">
        <v>18</v>
      </c>
      <c r="C267" s="17">
        <v>650</v>
      </c>
      <c r="D267" s="14" t="s">
        <v>52</v>
      </c>
      <c r="E267" s="14" t="s">
        <v>58</v>
      </c>
      <c r="F267" s="41" t="s">
        <v>304</v>
      </c>
      <c r="G267" s="18">
        <v>240</v>
      </c>
      <c r="H267" s="2">
        <v>0</v>
      </c>
      <c r="I267" s="2"/>
      <c r="J267" s="2">
        <f>H267+I267</f>
        <v>0</v>
      </c>
      <c r="M267" s="2"/>
      <c r="N267" s="2">
        <v>0</v>
      </c>
      <c r="O267" s="2"/>
    </row>
    <row r="268" spans="1:15" ht="42" hidden="1" customHeight="1" x14ac:dyDescent="0.2">
      <c r="B268" s="38" t="s">
        <v>257</v>
      </c>
      <c r="C268" s="17">
        <v>650</v>
      </c>
      <c r="D268" s="24" t="s">
        <v>52</v>
      </c>
      <c r="E268" s="24" t="s">
        <v>58</v>
      </c>
      <c r="F268" s="40" t="s">
        <v>208</v>
      </c>
      <c r="G268" s="25"/>
      <c r="H268" s="26">
        <f>H269</f>
        <v>0</v>
      </c>
      <c r="I268" s="26">
        <f t="shared" ref="I268" si="123">I269</f>
        <v>0</v>
      </c>
      <c r="J268" s="26">
        <f>J269</f>
        <v>3</v>
      </c>
      <c r="M268" s="26"/>
      <c r="N268" s="26">
        <f>N269</f>
        <v>0</v>
      </c>
      <c r="O268" s="26"/>
    </row>
    <row r="269" spans="1:15" ht="24" hidden="1" x14ac:dyDescent="0.2">
      <c r="B269" s="21" t="s">
        <v>305</v>
      </c>
      <c r="C269" s="17">
        <v>650</v>
      </c>
      <c r="D269" s="14" t="s">
        <v>52</v>
      </c>
      <c r="E269" s="14" t="s">
        <v>58</v>
      </c>
      <c r="F269" s="41" t="s">
        <v>209</v>
      </c>
      <c r="G269" s="18"/>
      <c r="H269" s="2">
        <f>H270+H280</f>
        <v>0</v>
      </c>
      <c r="I269" s="2">
        <f t="shared" ref="I269" si="124">I270+I280</f>
        <v>0</v>
      </c>
      <c r="J269" s="2">
        <f>J270+J280</f>
        <v>3</v>
      </c>
      <c r="M269" s="2"/>
      <c r="N269" s="2">
        <f>N270+N280</f>
        <v>0</v>
      </c>
      <c r="O269" s="2"/>
    </row>
    <row r="270" spans="1:15" ht="24" hidden="1" x14ac:dyDescent="0.2">
      <c r="B270" s="21" t="s">
        <v>231</v>
      </c>
      <c r="C270" s="17">
        <v>650</v>
      </c>
      <c r="D270" s="14" t="s">
        <v>52</v>
      </c>
      <c r="E270" s="14" t="s">
        <v>58</v>
      </c>
      <c r="F270" s="41" t="s">
        <v>232</v>
      </c>
      <c r="G270" s="18"/>
      <c r="H270" s="2">
        <f>H271+H274+H277</f>
        <v>0</v>
      </c>
      <c r="I270" s="2">
        <f t="shared" ref="I270:J270" si="125">I271+I274+I277</f>
        <v>0</v>
      </c>
      <c r="J270" s="2">
        <f t="shared" si="125"/>
        <v>3</v>
      </c>
      <c r="M270" s="2"/>
      <c r="N270" s="2">
        <f>N271+N274+N277</f>
        <v>0</v>
      </c>
      <c r="O270" s="2"/>
    </row>
    <row r="271" spans="1:15" ht="24" hidden="1" x14ac:dyDescent="0.2">
      <c r="A271" s="6"/>
      <c r="B271" s="21" t="s">
        <v>233</v>
      </c>
      <c r="C271" s="17">
        <v>650</v>
      </c>
      <c r="D271" s="14" t="s">
        <v>52</v>
      </c>
      <c r="E271" s="14" t="s">
        <v>58</v>
      </c>
      <c r="F271" s="14" t="s">
        <v>234</v>
      </c>
      <c r="G271" s="18"/>
      <c r="H271" s="2">
        <f>H272</f>
        <v>0</v>
      </c>
      <c r="I271" s="2">
        <f t="shared" ref="I271:I272" si="126">I272</f>
        <v>0</v>
      </c>
      <c r="J271" s="2">
        <f>J272</f>
        <v>0</v>
      </c>
      <c r="M271" s="2"/>
      <c r="N271" s="2">
        <f>N272</f>
        <v>0</v>
      </c>
      <c r="O271" s="2"/>
    </row>
    <row r="272" spans="1:15" ht="24" hidden="1" x14ac:dyDescent="0.2">
      <c r="A272" s="6"/>
      <c r="B272" s="21" t="s">
        <v>106</v>
      </c>
      <c r="C272" s="17">
        <v>650</v>
      </c>
      <c r="D272" s="14" t="s">
        <v>52</v>
      </c>
      <c r="E272" s="14" t="s">
        <v>58</v>
      </c>
      <c r="F272" s="14" t="s">
        <v>234</v>
      </c>
      <c r="G272" s="18">
        <v>200</v>
      </c>
      <c r="H272" s="2">
        <f>H273</f>
        <v>0</v>
      </c>
      <c r="I272" s="2">
        <f t="shared" si="126"/>
        <v>0</v>
      </c>
      <c r="J272" s="2">
        <f>J273</f>
        <v>0</v>
      </c>
      <c r="M272" s="2"/>
      <c r="N272" s="2">
        <f>N273</f>
        <v>0</v>
      </c>
      <c r="O272" s="2"/>
    </row>
    <row r="273" spans="1:15" ht="24" hidden="1" x14ac:dyDescent="0.2">
      <c r="A273" s="6"/>
      <c r="B273" s="21" t="s">
        <v>18</v>
      </c>
      <c r="C273" s="17">
        <v>650</v>
      </c>
      <c r="D273" s="14" t="s">
        <v>52</v>
      </c>
      <c r="E273" s="14" t="s">
        <v>58</v>
      </c>
      <c r="F273" s="14" t="s">
        <v>234</v>
      </c>
      <c r="G273" s="18">
        <v>240</v>
      </c>
      <c r="H273" s="2">
        <v>0</v>
      </c>
      <c r="I273" s="2"/>
      <c r="J273" s="2">
        <v>0</v>
      </c>
      <c r="M273" s="2"/>
      <c r="N273" s="2">
        <v>0</v>
      </c>
      <c r="O273" s="2"/>
    </row>
    <row r="274" spans="1:15" ht="24" hidden="1" x14ac:dyDescent="0.2">
      <c r="A274" s="6"/>
      <c r="B274" s="21" t="s">
        <v>306</v>
      </c>
      <c r="C274" s="17">
        <v>650</v>
      </c>
      <c r="D274" s="14" t="s">
        <v>52</v>
      </c>
      <c r="E274" s="14" t="s">
        <v>58</v>
      </c>
      <c r="F274" s="14" t="s">
        <v>235</v>
      </c>
      <c r="G274" s="18"/>
      <c r="H274" s="2">
        <f>H275</f>
        <v>0</v>
      </c>
      <c r="I274" s="2">
        <f t="shared" ref="I274:I275" si="127">I275</f>
        <v>0</v>
      </c>
      <c r="J274" s="2">
        <f>J275</f>
        <v>3</v>
      </c>
      <c r="M274" s="2"/>
      <c r="N274" s="2">
        <f>N275</f>
        <v>0</v>
      </c>
      <c r="O274" s="2"/>
    </row>
    <row r="275" spans="1:15" ht="24" hidden="1" x14ac:dyDescent="0.2">
      <c r="A275" s="6"/>
      <c r="B275" s="21" t="s">
        <v>106</v>
      </c>
      <c r="C275" s="17">
        <v>650</v>
      </c>
      <c r="D275" s="14" t="s">
        <v>52</v>
      </c>
      <c r="E275" s="14" t="s">
        <v>58</v>
      </c>
      <c r="F275" s="14" t="s">
        <v>235</v>
      </c>
      <c r="G275" s="18">
        <v>200</v>
      </c>
      <c r="H275" s="2">
        <f>H276</f>
        <v>0</v>
      </c>
      <c r="I275" s="2">
        <f t="shared" si="127"/>
        <v>0</v>
      </c>
      <c r="J275" s="2">
        <f>J276</f>
        <v>3</v>
      </c>
      <c r="M275" s="2"/>
      <c r="N275" s="2">
        <f>N276</f>
        <v>0</v>
      </c>
      <c r="O275" s="2"/>
    </row>
    <row r="276" spans="1:15" ht="24" hidden="1" x14ac:dyDescent="0.2">
      <c r="A276" s="6"/>
      <c r="B276" s="21" t="s">
        <v>18</v>
      </c>
      <c r="C276" s="17">
        <v>650</v>
      </c>
      <c r="D276" s="14" t="s">
        <v>52</v>
      </c>
      <c r="E276" s="14" t="s">
        <v>58</v>
      </c>
      <c r="F276" s="14" t="s">
        <v>235</v>
      </c>
      <c r="G276" s="18">
        <v>240</v>
      </c>
      <c r="H276" s="2">
        <v>0</v>
      </c>
      <c r="I276" s="2"/>
      <c r="J276" s="2">
        <v>3</v>
      </c>
      <c r="M276" s="2"/>
      <c r="N276" s="2">
        <v>0</v>
      </c>
      <c r="O276" s="2"/>
    </row>
    <row r="277" spans="1:15" ht="24" hidden="1" x14ac:dyDescent="0.2">
      <c r="A277" s="6"/>
      <c r="B277" s="20" t="s">
        <v>81</v>
      </c>
      <c r="C277" s="17">
        <v>650</v>
      </c>
      <c r="D277" s="14" t="s">
        <v>52</v>
      </c>
      <c r="E277" s="14" t="s">
        <v>58</v>
      </c>
      <c r="F277" s="14" t="s">
        <v>307</v>
      </c>
      <c r="G277" s="18"/>
      <c r="H277" s="2">
        <f>H278</f>
        <v>0</v>
      </c>
      <c r="I277" s="2">
        <f t="shared" ref="I277" si="128">I278</f>
        <v>0</v>
      </c>
      <c r="J277" s="2">
        <f>J278</f>
        <v>0</v>
      </c>
      <c r="M277" s="2"/>
      <c r="N277" s="2">
        <f>N278</f>
        <v>0</v>
      </c>
      <c r="O277" s="2"/>
    </row>
    <row r="278" spans="1:15" ht="24" hidden="1" x14ac:dyDescent="0.2">
      <c r="A278" s="6"/>
      <c r="B278" s="21" t="s">
        <v>106</v>
      </c>
      <c r="C278" s="17">
        <v>650</v>
      </c>
      <c r="D278" s="14" t="s">
        <v>52</v>
      </c>
      <c r="E278" s="14" t="s">
        <v>58</v>
      </c>
      <c r="F278" s="14" t="s">
        <v>307</v>
      </c>
      <c r="G278" s="18">
        <v>200</v>
      </c>
      <c r="H278" s="2">
        <f t="shared" ref="H278:J278" si="129">H279</f>
        <v>0</v>
      </c>
      <c r="I278" s="2">
        <f t="shared" si="129"/>
        <v>0</v>
      </c>
      <c r="J278" s="2">
        <f t="shared" si="129"/>
        <v>0</v>
      </c>
      <c r="M278" s="2"/>
      <c r="N278" s="2">
        <f t="shared" ref="N278" si="130">N279</f>
        <v>0</v>
      </c>
      <c r="O278" s="2"/>
    </row>
    <row r="279" spans="1:15" ht="24" hidden="1" x14ac:dyDescent="0.2">
      <c r="A279" s="6"/>
      <c r="B279" s="21" t="s">
        <v>18</v>
      </c>
      <c r="C279" s="17">
        <v>650</v>
      </c>
      <c r="D279" s="14" t="s">
        <v>52</v>
      </c>
      <c r="E279" s="14" t="s">
        <v>58</v>
      </c>
      <c r="F279" s="14" t="s">
        <v>307</v>
      </c>
      <c r="G279" s="18">
        <v>240</v>
      </c>
      <c r="H279" s="2">
        <v>0</v>
      </c>
      <c r="I279" s="2"/>
      <c r="J279" s="2">
        <f>H279+I279</f>
        <v>0</v>
      </c>
      <c r="M279" s="2"/>
      <c r="N279" s="2">
        <v>0</v>
      </c>
      <c r="O279" s="2"/>
    </row>
    <row r="280" spans="1:15" ht="24" hidden="1" x14ac:dyDescent="0.2">
      <c r="B280" s="21" t="s">
        <v>247</v>
      </c>
      <c r="C280" s="17">
        <v>650</v>
      </c>
      <c r="D280" s="14" t="s">
        <v>52</v>
      </c>
      <c r="E280" s="14" t="s">
        <v>58</v>
      </c>
      <c r="F280" s="41" t="s">
        <v>248</v>
      </c>
      <c r="G280" s="18"/>
      <c r="H280" s="2">
        <f>H281</f>
        <v>0</v>
      </c>
      <c r="I280" s="2">
        <f t="shared" ref="I280:I282" si="131">I281</f>
        <v>0</v>
      </c>
      <c r="J280" s="2">
        <f>J281</f>
        <v>0</v>
      </c>
      <c r="M280" s="2"/>
      <c r="N280" s="2">
        <f>N281</f>
        <v>0</v>
      </c>
      <c r="O280" s="2"/>
    </row>
    <row r="281" spans="1:15" ht="24" hidden="1" x14ac:dyDescent="0.2">
      <c r="B281" s="21" t="s">
        <v>249</v>
      </c>
      <c r="C281" s="17">
        <v>650</v>
      </c>
      <c r="D281" s="14" t="s">
        <v>52</v>
      </c>
      <c r="E281" s="14" t="s">
        <v>58</v>
      </c>
      <c r="F281" s="41" t="s">
        <v>250</v>
      </c>
      <c r="G281" s="18"/>
      <c r="H281" s="2">
        <f>H282</f>
        <v>0</v>
      </c>
      <c r="I281" s="2">
        <f t="shared" si="131"/>
        <v>0</v>
      </c>
      <c r="J281" s="2">
        <f>J282</f>
        <v>0</v>
      </c>
      <c r="M281" s="2"/>
      <c r="N281" s="2">
        <f>N282</f>
        <v>0</v>
      </c>
      <c r="O281" s="2"/>
    </row>
    <row r="282" spans="1:15" ht="24" hidden="1" x14ac:dyDescent="0.2">
      <c r="B282" s="21" t="s">
        <v>106</v>
      </c>
      <c r="C282" s="17">
        <v>650</v>
      </c>
      <c r="D282" s="14" t="s">
        <v>52</v>
      </c>
      <c r="E282" s="14" t="s">
        <v>58</v>
      </c>
      <c r="F282" s="41" t="s">
        <v>250</v>
      </c>
      <c r="G282" s="18">
        <v>200</v>
      </c>
      <c r="H282" s="2">
        <f>H283</f>
        <v>0</v>
      </c>
      <c r="I282" s="2">
        <f t="shared" si="131"/>
        <v>0</v>
      </c>
      <c r="J282" s="2">
        <f>J283</f>
        <v>0</v>
      </c>
      <c r="M282" s="2"/>
      <c r="N282" s="2">
        <f>N283</f>
        <v>0</v>
      </c>
      <c r="O282" s="2"/>
    </row>
    <row r="283" spans="1:15" ht="24" hidden="1" x14ac:dyDescent="0.2">
      <c r="B283" s="21" t="s">
        <v>18</v>
      </c>
      <c r="C283" s="17">
        <v>650</v>
      </c>
      <c r="D283" s="14" t="s">
        <v>52</v>
      </c>
      <c r="E283" s="14" t="s">
        <v>58</v>
      </c>
      <c r="F283" s="41" t="s">
        <v>250</v>
      </c>
      <c r="G283" s="18">
        <v>240</v>
      </c>
      <c r="H283" s="2">
        <v>0</v>
      </c>
      <c r="I283" s="2"/>
      <c r="J283" s="2">
        <f>H283+I283</f>
        <v>0</v>
      </c>
      <c r="M283" s="2"/>
      <c r="N283" s="2">
        <v>0</v>
      </c>
      <c r="O283" s="2"/>
    </row>
    <row r="284" spans="1:15" hidden="1" x14ac:dyDescent="0.2">
      <c r="A284" s="6"/>
      <c r="B284" s="42" t="s">
        <v>308</v>
      </c>
      <c r="C284" s="17">
        <v>650</v>
      </c>
      <c r="D284" s="14" t="s">
        <v>52</v>
      </c>
      <c r="E284" s="14" t="s">
        <v>52</v>
      </c>
      <c r="F284" s="14"/>
      <c r="G284" s="18"/>
      <c r="H284" s="2">
        <f>H285+H290</f>
        <v>0</v>
      </c>
      <c r="I284" s="2">
        <f>I285+I290</f>
        <v>0</v>
      </c>
      <c r="J284" s="2">
        <f>J285+J290</f>
        <v>9.5</v>
      </c>
      <c r="M284" s="2"/>
      <c r="N284" s="2">
        <f>N285+N290</f>
        <v>0</v>
      </c>
      <c r="O284" s="2"/>
    </row>
    <row r="285" spans="1:15" ht="24" hidden="1" x14ac:dyDescent="0.2">
      <c r="A285" s="6"/>
      <c r="B285" s="20" t="s">
        <v>278</v>
      </c>
      <c r="C285" s="17">
        <v>650</v>
      </c>
      <c r="D285" s="17">
        <v>5</v>
      </c>
      <c r="E285" s="17">
        <v>5</v>
      </c>
      <c r="F285" s="14" t="s">
        <v>147</v>
      </c>
      <c r="G285" s="18"/>
      <c r="H285" s="2">
        <f>H286</f>
        <v>0</v>
      </c>
      <c r="I285" s="2"/>
      <c r="J285" s="2"/>
      <c r="M285" s="2"/>
      <c r="N285" s="2">
        <f>N286</f>
        <v>0</v>
      </c>
      <c r="O285" s="2"/>
    </row>
    <row r="286" spans="1:15" ht="29.25" hidden="1" customHeight="1" x14ac:dyDescent="0.2">
      <c r="A286" s="6"/>
      <c r="B286" s="20" t="s">
        <v>309</v>
      </c>
      <c r="C286" s="17">
        <v>650</v>
      </c>
      <c r="D286" s="17">
        <v>5</v>
      </c>
      <c r="E286" s="17">
        <v>5</v>
      </c>
      <c r="F286" s="14" t="s">
        <v>310</v>
      </c>
      <c r="G286" s="18"/>
      <c r="H286" s="2">
        <f>H287+H290</f>
        <v>0</v>
      </c>
      <c r="I286" s="2"/>
      <c r="J286" s="2"/>
      <c r="M286" s="2"/>
      <c r="N286" s="2">
        <f>N287+N290</f>
        <v>0</v>
      </c>
      <c r="O286" s="2"/>
    </row>
    <row r="287" spans="1:15" ht="24" hidden="1" x14ac:dyDescent="0.2">
      <c r="A287" s="6"/>
      <c r="B287" s="20" t="s">
        <v>81</v>
      </c>
      <c r="C287" s="17">
        <v>650</v>
      </c>
      <c r="D287" s="17">
        <v>5</v>
      </c>
      <c r="E287" s="17">
        <v>5</v>
      </c>
      <c r="F287" s="14" t="s">
        <v>311</v>
      </c>
      <c r="G287" s="18"/>
      <c r="H287" s="2">
        <f>H288</f>
        <v>0</v>
      </c>
      <c r="I287" s="2">
        <f t="shared" ref="I287:I288" si="132">I288</f>
        <v>0</v>
      </c>
      <c r="J287" s="2">
        <f>J288</f>
        <v>12.7</v>
      </c>
      <c r="M287" s="2"/>
      <c r="N287" s="2">
        <f>N288</f>
        <v>0</v>
      </c>
      <c r="O287" s="2"/>
    </row>
    <row r="288" spans="1:15" hidden="1" x14ac:dyDescent="0.2">
      <c r="A288" s="6"/>
      <c r="B288" s="20" t="s">
        <v>20</v>
      </c>
      <c r="C288" s="17">
        <v>650</v>
      </c>
      <c r="D288" s="17">
        <v>5</v>
      </c>
      <c r="E288" s="17">
        <v>5</v>
      </c>
      <c r="F288" s="14" t="s">
        <v>311</v>
      </c>
      <c r="G288" s="18">
        <v>800</v>
      </c>
      <c r="H288" s="2">
        <f>H289</f>
        <v>0</v>
      </c>
      <c r="I288" s="2">
        <f t="shared" si="132"/>
        <v>0</v>
      </c>
      <c r="J288" s="2">
        <f>J289</f>
        <v>12.7</v>
      </c>
      <c r="M288" s="2"/>
      <c r="N288" s="2">
        <f>N289</f>
        <v>0</v>
      </c>
      <c r="O288" s="2"/>
    </row>
    <row r="289" spans="1:15" ht="48" hidden="1" x14ac:dyDescent="0.2">
      <c r="A289" s="6"/>
      <c r="B289" s="21" t="s">
        <v>312</v>
      </c>
      <c r="C289" s="17">
        <v>650</v>
      </c>
      <c r="D289" s="17">
        <v>5</v>
      </c>
      <c r="E289" s="17">
        <v>5</v>
      </c>
      <c r="F289" s="14" t="s">
        <v>311</v>
      </c>
      <c r="G289" s="18">
        <v>813</v>
      </c>
      <c r="H289" s="2">
        <v>0</v>
      </c>
      <c r="I289" s="2"/>
      <c r="J289" s="2">
        <v>12.7</v>
      </c>
      <c r="M289" s="2"/>
      <c r="N289" s="2">
        <v>0</v>
      </c>
      <c r="O289" s="2"/>
    </row>
    <row r="290" spans="1:15" hidden="1" x14ac:dyDescent="0.2">
      <c r="B290" s="21" t="s">
        <v>242</v>
      </c>
      <c r="C290" s="17">
        <v>650</v>
      </c>
      <c r="D290" s="14" t="s">
        <v>243</v>
      </c>
      <c r="E290" s="14" t="s">
        <v>32</v>
      </c>
      <c r="F290" s="41"/>
      <c r="G290" s="18"/>
      <c r="H290" s="2">
        <f>H291</f>
        <v>0</v>
      </c>
      <c r="I290" s="2">
        <f t="shared" ref="I290:I292" si="133">I291</f>
        <v>0</v>
      </c>
      <c r="J290" s="2">
        <f>J291</f>
        <v>9.5</v>
      </c>
      <c r="M290" s="2"/>
      <c r="N290" s="2">
        <f>N291</f>
        <v>0</v>
      </c>
      <c r="O290" s="2"/>
    </row>
    <row r="291" spans="1:15" hidden="1" x14ac:dyDescent="0.2">
      <c r="B291" s="21" t="s">
        <v>244</v>
      </c>
      <c r="C291" s="17">
        <v>650</v>
      </c>
      <c r="D291" s="14" t="s">
        <v>243</v>
      </c>
      <c r="E291" s="14" t="s">
        <v>52</v>
      </c>
      <c r="F291" s="41"/>
      <c r="G291" s="18"/>
      <c r="H291" s="2">
        <f>H292</f>
        <v>0</v>
      </c>
      <c r="I291" s="2">
        <f t="shared" si="133"/>
        <v>0</v>
      </c>
      <c r="J291" s="2">
        <f>J292</f>
        <v>9.5</v>
      </c>
      <c r="M291" s="2"/>
      <c r="N291" s="2">
        <f>N292</f>
        <v>0</v>
      </c>
      <c r="O291" s="2"/>
    </row>
    <row r="292" spans="1:15" ht="24" hidden="1" x14ac:dyDescent="0.2">
      <c r="B292" s="21" t="s">
        <v>126</v>
      </c>
      <c r="C292" s="17">
        <v>650</v>
      </c>
      <c r="D292" s="14" t="s">
        <v>243</v>
      </c>
      <c r="E292" s="14" t="s">
        <v>52</v>
      </c>
      <c r="F292" s="41" t="s">
        <v>191</v>
      </c>
      <c r="G292" s="18"/>
      <c r="H292" s="2">
        <f>H293</f>
        <v>0</v>
      </c>
      <c r="I292" s="2">
        <f t="shared" si="133"/>
        <v>0</v>
      </c>
      <c r="J292" s="2">
        <f>J293</f>
        <v>9.5</v>
      </c>
      <c r="M292" s="2"/>
      <c r="N292" s="2">
        <f>N293</f>
        <v>0</v>
      </c>
      <c r="O292" s="2"/>
    </row>
    <row r="293" spans="1:15" ht="24" hidden="1" x14ac:dyDescent="0.2">
      <c r="B293" s="21" t="s">
        <v>54</v>
      </c>
      <c r="C293" s="17">
        <v>650</v>
      </c>
      <c r="D293" s="14" t="s">
        <v>243</v>
      </c>
      <c r="E293" s="14" t="s">
        <v>52</v>
      </c>
      <c r="F293" s="41" t="s">
        <v>196</v>
      </c>
      <c r="G293" s="18"/>
      <c r="H293" s="2">
        <f>H294+H300+H297</f>
        <v>0</v>
      </c>
      <c r="I293" s="2">
        <f t="shared" ref="I293" si="134">I294+I300+I297</f>
        <v>0</v>
      </c>
      <c r="J293" s="2">
        <f>J294+J300+J297</f>
        <v>9.5</v>
      </c>
      <c r="M293" s="2"/>
      <c r="N293" s="2">
        <f>N294+N300+N297</f>
        <v>0</v>
      </c>
      <c r="O293" s="2"/>
    </row>
    <row r="294" spans="1:15" ht="36" hidden="1" x14ac:dyDescent="0.2">
      <c r="B294" s="39" t="s">
        <v>258</v>
      </c>
      <c r="C294" s="17">
        <v>650</v>
      </c>
      <c r="D294" s="14" t="s">
        <v>243</v>
      </c>
      <c r="E294" s="14" t="s">
        <v>52</v>
      </c>
      <c r="F294" s="41" t="s">
        <v>245</v>
      </c>
      <c r="G294" s="18"/>
      <c r="H294" s="2">
        <f>H295</f>
        <v>0</v>
      </c>
      <c r="I294" s="2">
        <f t="shared" ref="I294:I295" si="135">I295</f>
        <v>0</v>
      </c>
      <c r="J294" s="2">
        <f>J295</f>
        <v>9.5</v>
      </c>
      <c r="M294" s="2"/>
      <c r="N294" s="2">
        <f>N295</f>
        <v>0</v>
      </c>
      <c r="O294" s="2"/>
    </row>
    <row r="295" spans="1:15" ht="24" hidden="1" x14ac:dyDescent="0.2">
      <c r="B295" s="21" t="s">
        <v>106</v>
      </c>
      <c r="C295" s="17">
        <v>650</v>
      </c>
      <c r="D295" s="14" t="s">
        <v>243</v>
      </c>
      <c r="E295" s="14" t="s">
        <v>52</v>
      </c>
      <c r="F295" s="41" t="s">
        <v>245</v>
      </c>
      <c r="G295" s="18">
        <v>200</v>
      </c>
      <c r="H295" s="2">
        <f>H296</f>
        <v>0</v>
      </c>
      <c r="I295" s="2">
        <f t="shared" si="135"/>
        <v>0</v>
      </c>
      <c r="J295" s="2">
        <f>J296</f>
        <v>9.5</v>
      </c>
      <c r="M295" s="2"/>
      <c r="N295" s="2">
        <f>N296</f>
        <v>0</v>
      </c>
      <c r="O295" s="2"/>
    </row>
    <row r="296" spans="1:15" ht="24" hidden="1" x14ac:dyDescent="0.2">
      <c r="B296" s="21" t="s">
        <v>18</v>
      </c>
      <c r="C296" s="17">
        <v>650</v>
      </c>
      <c r="D296" s="14" t="s">
        <v>243</v>
      </c>
      <c r="E296" s="14" t="s">
        <v>52</v>
      </c>
      <c r="F296" s="41" t="s">
        <v>245</v>
      </c>
      <c r="G296" s="18">
        <v>240</v>
      </c>
      <c r="H296" s="2">
        <v>0</v>
      </c>
      <c r="I296" s="2"/>
      <c r="J296" s="2">
        <v>9.5</v>
      </c>
      <c r="M296" s="2"/>
      <c r="N296" s="2">
        <v>0</v>
      </c>
      <c r="O296" s="2"/>
    </row>
    <row r="297" spans="1:15" ht="48" hidden="1" x14ac:dyDescent="0.2">
      <c r="B297" s="27" t="s">
        <v>80</v>
      </c>
      <c r="C297" s="17">
        <v>650</v>
      </c>
      <c r="D297" s="24" t="s">
        <v>243</v>
      </c>
      <c r="E297" s="24" t="s">
        <v>52</v>
      </c>
      <c r="F297" s="40" t="s">
        <v>246</v>
      </c>
      <c r="G297" s="30"/>
      <c r="H297" s="26">
        <f>H298</f>
        <v>0</v>
      </c>
      <c r="I297" s="26">
        <f t="shared" ref="I297:I298" si="136">I298</f>
        <v>0</v>
      </c>
      <c r="J297" s="26">
        <f>J298</f>
        <v>0</v>
      </c>
      <c r="M297" s="26"/>
      <c r="N297" s="26">
        <f>N298</f>
        <v>0</v>
      </c>
      <c r="O297" s="26"/>
    </row>
    <row r="298" spans="1:15" hidden="1" x14ac:dyDescent="0.2">
      <c r="B298" s="27" t="s">
        <v>67</v>
      </c>
      <c r="C298" s="17">
        <v>650</v>
      </c>
      <c r="D298" s="24" t="s">
        <v>243</v>
      </c>
      <c r="E298" s="24" t="s">
        <v>52</v>
      </c>
      <c r="F298" s="40" t="s">
        <v>246</v>
      </c>
      <c r="G298" s="30">
        <v>500</v>
      </c>
      <c r="H298" s="26">
        <f>H299</f>
        <v>0</v>
      </c>
      <c r="I298" s="26">
        <f t="shared" si="136"/>
        <v>0</v>
      </c>
      <c r="J298" s="26">
        <f>J299</f>
        <v>0</v>
      </c>
      <c r="M298" s="26"/>
      <c r="N298" s="26">
        <f>N299</f>
        <v>0</v>
      </c>
      <c r="O298" s="26"/>
    </row>
    <row r="299" spans="1:15" hidden="1" x14ac:dyDescent="0.2">
      <c r="B299" s="27" t="s">
        <v>68</v>
      </c>
      <c r="C299" s="17">
        <v>650</v>
      </c>
      <c r="D299" s="24" t="s">
        <v>243</v>
      </c>
      <c r="E299" s="24" t="s">
        <v>52</v>
      </c>
      <c r="F299" s="40" t="s">
        <v>246</v>
      </c>
      <c r="G299" s="30">
        <v>540</v>
      </c>
      <c r="H299" s="26">
        <v>0</v>
      </c>
      <c r="I299" s="26"/>
      <c r="J299" s="26">
        <v>0</v>
      </c>
      <c r="M299" s="26"/>
      <c r="N299" s="26">
        <v>0</v>
      </c>
      <c r="O299" s="26"/>
    </row>
    <row r="300" spans="1:15" ht="24" hidden="1" x14ac:dyDescent="0.2">
      <c r="B300" s="27" t="s">
        <v>81</v>
      </c>
      <c r="C300" s="17">
        <v>650</v>
      </c>
      <c r="D300" s="24" t="s">
        <v>243</v>
      </c>
      <c r="E300" s="24" t="s">
        <v>52</v>
      </c>
      <c r="F300" s="24" t="s">
        <v>200</v>
      </c>
      <c r="G300" s="30"/>
      <c r="H300" s="26">
        <f>H301</f>
        <v>0</v>
      </c>
      <c r="I300" s="26">
        <f t="shared" ref="I300:I301" si="137">I301</f>
        <v>0</v>
      </c>
      <c r="J300" s="26">
        <f>J301</f>
        <v>0</v>
      </c>
      <c r="M300" s="26"/>
      <c r="N300" s="26">
        <f>N301</f>
        <v>0</v>
      </c>
      <c r="O300" s="26"/>
    </row>
    <row r="301" spans="1:15" ht="24" hidden="1" x14ac:dyDescent="0.2">
      <c r="B301" s="21" t="s">
        <v>106</v>
      </c>
      <c r="C301" s="17">
        <v>650</v>
      </c>
      <c r="D301" s="14" t="s">
        <v>243</v>
      </c>
      <c r="E301" s="14" t="s">
        <v>52</v>
      </c>
      <c r="F301" s="14" t="s">
        <v>200</v>
      </c>
      <c r="G301" s="18">
        <v>200</v>
      </c>
      <c r="H301" s="26">
        <f>H302</f>
        <v>0</v>
      </c>
      <c r="I301" s="26">
        <f t="shared" si="137"/>
        <v>0</v>
      </c>
      <c r="J301" s="26">
        <f>J302</f>
        <v>0</v>
      </c>
      <c r="M301" s="26"/>
      <c r="N301" s="26">
        <f>N302</f>
        <v>0</v>
      </c>
      <c r="O301" s="26"/>
    </row>
    <row r="302" spans="1:15" ht="24" hidden="1" x14ac:dyDescent="0.2">
      <c r="B302" s="21" t="s">
        <v>18</v>
      </c>
      <c r="C302" s="17">
        <v>650</v>
      </c>
      <c r="D302" s="14" t="s">
        <v>243</v>
      </c>
      <c r="E302" s="14" t="s">
        <v>52</v>
      </c>
      <c r="F302" s="14" t="s">
        <v>200</v>
      </c>
      <c r="G302" s="18">
        <v>240</v>
      </c>
      <c r="H302" s="2">
        <v>0</v>
      </c>
      <c r="I302" s="2"/>
      <c r="J302" s="2">
        <v>0</v>
      </c>
      <c r="M302" s="2"/>
      <c r="N302" s="2">
        <v>0</v>
      </c>
      <c r="O302" s="2"/>
    </row>
    <row r="303" spans="1:15" x14ac:dyDescent="0.2">
      <c r="B303" s="21" t="s">
        <v>236</v>
      </c>
      <c r="C303" s="17">
        <v>650</v>
      </c>
      <c r="D303" s="14" t="s">
        <v>44</v>
      </c>
      <c r="E303" s="14" t="s">
        <v>32</v>
      </c>
      <c r="F303" s="14"/>
      <c r="G303" s="18"/>
      <c r="H303" s="2">
        <f>H304</f>
        <v>20723.5</v>
      </c>
      <c r="I303" s="2">
        <f t="shared" ref="I303" si="138">I304</f>
        <v>0</v>
      </c>
      <c r="J303" s="2">
        <f>J304</f>
        <v>21271.599999999999</v>
      </c>
      <c r="M303" s="2"/>
      <c r="N303" s="2">
        <f>N304</f>
        <v>23117.200000000001</v>
      </c>
      <c r="O303" s="2"/>
    </row>
    <row r="304" spans="1:15" x14ac:dyDescent="0.2">
      <c r="B304" s="21" t="s">
        <v>59</v>
      </c>
      <c r="C304" s="17">
        <v>650</v>
      </c>
      <c r="D304" s="14" t="s">
        <v>44</v>
      </c>
      <c r="E304" s="14" t="s">
        <v>41</v>
      </c>
      <c r="F304" s="14"/>
      <c r="G304" s="18"/>
      <c r="H304" s="2">
        <f>H305+H345</f>
        <v>20723.5</v>
      </c>
      <c r="I304" s="2">
        <f t="shared" ref="I304" si="139">I305+I345</f>
        <v>0</v>
      </c>
      <c r="J304" s="2">
        <f>J305+J345</f>
        <v>21271.599999999999</v>
      </c>
      <c r="M304" s="2"/>
      <c r="N304" s="2">
        <f>N305+N345</f>
        <v>23117.200000000001</v>
      </c>
      <c r="O304" s="2"/>
    </row>
    <row r="305" spans="2:15" ht="24" x14ac:dyDescent="0.2">
      <c r="B305" s="42" t="s">
        <v>128</v>
      </c>
      <c r="C305" s="17">
        <v>650</v>
      </c>
      <c r="D305" s="14" t="s">
        <v>44</v>
      </c>
      <c r="E305" s="14" t="s">
        <v>41</v>
      </c>
      <c r="F305" s="24" t="s">
        <v>210</v>
      </c>
      <c r="G305" s="18"/>
      <c r="H305" s="2">
        <f>H306+H332</f>
        <v>20723.5</v>
      </c>
      <c r="I305" s="2">
        <f t="shared" ref="I305" si="140">I306+I332</f>
        <v>0</v>
      </c>
      <c r="J305" s="2">
        <f>J306+J332</f>
        <v>21206.6</v>
      </c>
      <c r="M305" s="2"/>
      <c r="N305" s="2">
        <f>N306+N332</f>
        <v>23047.200000000001</v>
      </c>
      <c r="O305" s="2"/>
    </row>
    <row r="306" spans="2:15" ht="36" x14ac:dyDescent="0.2">
      <c r="B306" s="20" t="s">
        <v>98</v>
      </c>
      <c r="C306" s="17">
        <v>650</v>
      </c>
      <c r="D306" s="14" t="s">
        <v>44</v>
      </c>
      <c r="E306" s="14" t="s">
        <v>41</v>
      </c>
      <c r="F306" s="24" t="s">
        <v>211</v>
      </c>
      <c r="G306" s="18"/>
      <c r="H306" s="2">
        <f>H307+H326</f>
        <v>8023.5</v>
      </c>
      <c r="I306" s="2">
        <f t="shared" ref="I306" si="141">I307+I326</f>
        <v>0</v>
      </c>
      <c r="J306" s="2">
        <f>J307+J326</f>
        <v>8170</v>
      </c>
      <c r="M306" s="2"/>
      <c r="N306" s="2">
        <f>N307+N326</f>
        <v>9397.2000000000007</v>
      </c>
      <c r="O306" s="2"/>
    </row>
    <row r="307" spans="2:15" x14ac:dyDescent="0.2">
      <c r="B307" s="20" t="s">
        <v>99</v>
      </c>
      <c r="C307" s="17">
        <v>650</v>
      </c>
      <c r="D307" s="14" t="s">
        <v>44</v>
      </c>
      <c r="E307" s="14" t="s">
        <v>41</v>
      </c>
      <c r="F307" s="24" t="s">
        <v>212</v>
      </c>
      <c r="G307" s="18"/>
      <c r="H307" s="2">
        <f>H308+H311+H314+H319</f>
        <v>6733.5</v>
      </c>
      <c r="I307" s="2">
        <f t="shared" ref="I307" si="142">I308+I311+I314+I319</f>
        <v>0</v>
      </c>
      <c r="J307" s="2">
        <f>J308+J311+J314+J319</f>
        <v>6880</v>
      </c>
      <c r="M307" s="2"/>
      <c r="N307" s="2">
        <f>N308+N311+N314+N319</f>
        <v>7737.2</v>
      </c>
      <c r="O307" s="2"/>
    </row>
    <row r="308" spans="2:15" ht="36" hidden="1" x14ac:dyDescent="0.2">
      <c r="B308" s="39" t="s">
        <v>100</v>
      </c>
      <c r="C308" s="17">
        <v>650</v>
      </c>
      <c r="D308" s="24" t="s">
        <v>44</v>
      </c>
      <c r="E308" s="24" t="s">
        <v>41</v>
      </c>
      <c r="F308" s="24"/>
      <c r="G308" s="25"/>
      <c r="H308" s="26">
        <f>H309</f>
        <v>0</v>
      </c>
      <c r="I308" s="26">
        <f t="shared" ref="I308" si="143">I309</f>
        <v>0</v>
      </c>
      <c r="J308" s="26">
        <f>J309</f>
        <v>0</v>
      </c>
      <c r="M308" s="26"/>
      <c r="N308" s="26">
        <f>N309</f>
        <v>0</v>
      </c>
      <c r="O308" s="26"/>
    </row>
    <row r="309" spans="2:15" ht="24" hidden="1" x14ac:dyDescent="0.2">
      <c r="B309" s="21" t="s">
        <v>106</v>
      </c>
      <c r="C309" s="17">
        <v>650</v>
      </c>
      <c r="D309" s="14" t="s">
        <v>44</v>
      </c>
      <c r="E309" s="14" t="s">
        <v>41</v>
      </c>
      <c r="F309" s="14"/>
      <c r="G309" s="18">
        <v>200</v>
      </c>
      <c r="H309" s="2">
        <f t="shared" ref="H309:J309" si="144">H310</f>
        <v>0</v>
      </c>
      <c r="I309" s="2">
        <f t="shared" si="144"/>
        <v>0</v>
      </c>
      <c r="J309" s="2">
        <f t="shared" si="144"/>
        <v>0</v>
      </c>
      <c r="M309" s="2"/>
      <c r="N309" s="2">
        <f t="shared" ref="N309" si="145">N310</f>
        <v>0</v>
      </c>
      <c r="O309" s="2"/>
    </row>
    <row r="310" spans="2:15" ht="24" hidden="1" x14ac:dyDescent="0.2">
      <c r="B310" s="21" t="s">
        <v>18</v>
      </c>
      <c r="C310" s="17">
        <v>650</v>
      </c>
      <c r="D310" s="14" t="s">
        <v>44</v>
      </c>
      <c r="E310" s="14" t="s">
        <v>41</v>
      </c>
      <c r="F310" s="14"/>
      <c r="G310" s="18">
        <v>240</v>
      </c>
      <c r="H310" s="2"/>
      <c r="I310" s="2"/>
      <c r="J310" s="2"/>
      <c r="M310" s="2"/>
      <c r="N310" s="2"/>
      <c r="O310" s="2"/>
    </row>
    <row r="311" spans="2:15" ht="24" hidden="1" x14ac:dyDescent="0.2">
      <c r="B311" s="20" t="s">
        <v>60</v>
      </c>
      <c r="C311" s="17">
        <v>650</v>
      </c>
      <c r="D311" s="14" t="s">
        <v>44</v>
      </c>
      <c r="E311" s="14" t="s">
        <v>41</v>
      </c>
      <c r="F311" s="14"/>
      <c r="G311" s="18"/>
      <c r="H311" s="2">
        <f t="shared" ref="H311:J312" si="146">H312</f>
        <v>0</v>
      </c>
      <c r="I311" s="2">
        <f t="shared" si="146"/>
        <v>0</v>
      </c>
      <c r="J311" s="2">
        <f t="shared" si="146"/>
        <v>0</v>
      </c>
      <c r="M311" s="2"/>
      <c r="N311" s="2">
        <f t="shared" ref="N311:N312" si="147">N312</f>
        <v>0</v>
      </c>
      <c r="O311" s="2"/>
    </row>
    <row r="312" spans="2:15" ht="24" hidden="1" x14ac:dyDescent="0.2">
      <c r="B312" s="21" t="s">
        <v>106</v>
      </c>
      <c r="C312" s="17">
        <v>650</v>
      </c>
      <c r="D312" s="14" t="s">
        <v>44</v>
      </c>
      <c r="E312" s="14" t="s">
        <v>41</v>
      </c>
      <c r="F312" s="14"/>
      <c r="G312" s="18">
        <v>200</v>
      </c>
      <c r="H312" s="2">
        <f t="shared" si="146"/>
        <v>0</v>
      </c>
      <c r="I312" s="2">
        <f t="shared" si="146"/>
        <v>0</v>
      </c>
      <c r="J312" s="2">
        <f t="shared" si="146"/>
        <v>0</v>
      </c>
      <c r="M312" s="2"/>
      <c r="N312" s="2">
        <f t="shared" si="147"/>
        <v>0</v>
      </c>
      <c r="O312" s="2"/>
    </row>
    <row r="313" spans="2:15" ht="24" hidden="1" x14ac:dyDescent="0.2">
      <c r="B313" s="21" t="s">
        <v>18</v>
      </c>
      <c r="C313" s="17">
        <v>650</v>
      </c>
      <c r="D313" s="14" t="s">
        <v>44</v>
      </c>
      <c r="E313" s="14" t="s">
        <v>41</v>
      </c>
      <c r="F313" s="14"/>
      <c r="G313" s="18">
        <v>240</v>
      </c>
      <c r="H313" s="2"/>
      <c r="I313" s="2"/>
      <c r="J313" s="2"/>
      <c r="M313" s="2"/>
      <c r="N313" s="2"/>
      <c r="O313" s="2"/>
    </row>
    <row r="314" spans="2:15" ht="24" x14ac:dyDescent="0.2">
      <c r="B314" s="20" t="s">
        <v>101</v>
      </c>
      <c r="C314" s="17">
        <v>650</v>
      </c>
      <c r="D314" s="14" t="s">
        <v>44</v>
      </c>
      <c r="E314" s="14" t="s">
        <v>41</v>
      </c>
      <c r="F314" s="14" t="s">
        <v>213</v>
      </c>
      <c r="G314" s="18"/>
      <c r="H314" s="2">
        <f>H315+H317</f>
        <v>6733.5</v>
      </c>
      <c r="I314" s="2">
        <f t="shared" ref="I314" si="148">I315+I317</f>
        <v>0</v>
      </c>
      <c r="J314" s="2">
        <f>J315+J317</f>
        <v>6733.5</v>
      </c>
      <c r="M314" s="2"/>
      <c r="N314" s="2">
        <f>N315+N317</f>
        <v>7737.2</v>
      </c>
      <c r="O314" s="2"/>
    </row>
    <row r="315" spans="2:15" ht="48" x14ac:dyDescent="0.2">
      <c r="B315" s="21" t="s">
        <v>11</v>
      </c>
      <c r="C315" s="17">
        <v>650</v>
      </c>
      <c r="D315" s="14" t="s">
        <v>44</v>
      </c>
      <c r="E315" s="14" t="s">
        <v>41</v>
      </c>
      <c r="F315" s="14" t="s">
        <v>213</v>
      </c>
      <c r="G315" s="18">
        <v>100</v>
      </c>
      <c r="H315" s="2">
        <f>H316</f>
        <v>6733.5</v>
      </c>
      <c r="I315" s="2">
        <f t="shared" ref="I315" si="149">I316</f>
        <v>0</v>
      </c>
      <c r="J315" s="2">
        <f>J316</f>
        <v>6733.5</v>
      </c>
      <c r="M315" s="2"/>
      <c r="N315" s="2">
        <f>N316</f>
        <v>6697.2</v>
      </c>
      <c r="O315" s="2"/>
    </row>
    <row r="316" spans="2:15" x14ac:dyDescent="0.2">
      <c r="B316" s="21" t="s">
        <v>109</v>
      </c>
      <c r="C316" s="17">
        <v>650</v>
      </c>
      <c r="D316" s="14" t="s">
        <v>44</v>
      </c>
      <c r="E316" s="14" t="s">
        <v>41</v>
      </c>
      <c r="F316" s="14" t="s">
        <v>213</v>
      </c>
      <c r="G316" s="18">
        <v>110</v>
      </c>
      <c r="H316" s="2">
        <v>6733.5</v>
      </c>
      <c r="I316" s="2"/>
      <c r="J316" s="2">
        <f>H316+I316</f>
        <v>6733.5</v>
      </c>
      <c r="M316" s="2"/>
      <c r="N316" s="2">
        <v>6697.2</v>
      </c>
      <c r="O316" s="2"/>
    </row>
    <row r="317" spans="2:15" ht="24" x14ac:dyDescent="0.2">
      <c r="B317" s="21" t="s">
        <v>106</v>
      </c>
      <c r="C317" s="17">
        <v>650</v>
      </c>
      <c r="D317" s="14" t="s">
        <v>44</v>
      </c>
      <c r="E317" s="14" t="s">
        <v>41</v>
      </c>
      <c r="F317" s="14" t="s">
        <v>213</v>
      </c>
      <c r="G317" s="18">
        <v>200</v>
      </c>
      <c r="H317" s="2">
        <f>H318</f>
        <v>0</v>
      </c>
      <c r="I317" s="2">
        <f t="shared" ref="I317" si="150">I318</f>
        <v>0</v>
      </c>
      <c r="J317" s="2">
        <f>J318</f>
        <v>0</v>
      </c>
      <c r="M317" s="2"/>
      <c r="N317" s="2">
        <f>N318</f>
        <v>1040</v>
      </c>
      <c r="O317" s="2"/>
    </row>
    <row r="318" spans="2:15" ht="24" x14ac:dyDescent="0.2">
      <c r="B318" s="21" t="s">
        <v>18</v>
      </c>
      <c r="C318" s="17">
        <v>650</v>
      </c>
      <c r="D318" s="14" t="s">
        <v>44</v>
      </c>
      <c r="E318" s="14" t="s">
        <v>41</v>
      </c>
      <c r="F318" s="14" t="s">
        <v>213</v>
      </c>
      <c r="G318" s="18">
        <v>240</v>
      </c>
      <c r="H318" s="2">
        <v>0</v>
      </c>
      <c r="I318" s="2"/>
      <c r="J318" s="2">
        <f>H318+I318</f>
        <v>0</v>
      </c>
      <c r="M318" s="2"/>
      <c r="N318" s="2">
        <v>1040</v>
      </c>
      <c r="O318" s="2"/>
    </row>
    <row r="319" spans="2:15" hidden="1" x14ac:dyDescent="0.2">
      <c r="B319" s="38" t="s">
        <v>313</v>
      </c>
      <c r="C319" s="17">
        <v>650</v>
      </c>
      <c r="D319" s="24" t="s">
        <v>44</v>
      </c>
      <c r="E319" s="24" t="s">
        <v>41</v>
      </c>
      <c r="F319" s="24" t="s">
        <v>212</v>
      </c>
      <c r="G319" s="25"/>
      <c r="H319" s="26">
        <f>H320+H323</f>
        <v>0</v>
      </c>
      <c r="I319" s="26">
        <f t="shared" ref="I319" si="151">I320+I323</f>
        <v>0</v>
      </c>
      <c r="J319" s="26">
        <f>J320+J323</f>
        <v>146.5</v>
      </c>
      <c r="M319" s="26"/>
      <c r="N319" s="26">
        <f>N320+N323</f>
        <v>0</v>
      </c>
      <c r="O319" s="26"/>
    </row>
    <row r="320" spans="2:15" ht="24" hidden="1" x14ac:dyDescent="0.2">
      <c r="B320" s="38" t="s">
        <v>314</v>
      </c>
      <c r="C320" s="17">
        <v>650</v>
      </c>
      <c r="D320" s="24" t="s">
        <v>44</v>
      </c>
      <c r="E320" s="24" t="s">
        <v>41</v>
      </c>
      <c r="F320" s="24" t="s">
        <v>315</v>
      </c>
      <c r="G320" s="25"/>
      <c r="H320" s="26">
        <f>H321</f>
        <v>0</v>
      </c>
      <c r="I320" s="26">
        <f t="shared" ref="I320:I321" si="152">I321</f>
        <v>0</v>
      </c>
      <c r="J320" s="26">
        <f>J321</f>
        <v>139.19999999999999</v>
      </c>
      <c r="M320" s="26"/>
      <c r="N320" s="26">
        <f>N321</f>
        <v>0</v>
      </c>
      <c r="O320" s="26"/>
    </row>
    <row r="321" spans="2:15" ht="24" hidden="1" x14ac:dyDescent="0.2">
      <c r="B321" s="21" t="s">
        <v>106</v>
      </c>
      <c r="C321" s="17">
        <v>650</v>
      </c>
      <c r="D321" s="14" t="s">
        <v>44</v>
      </c>
      <c r="E321" s="14" t="s">
        <v>41</v>
      </c>
      <c r="F321" s="14" t="s">
        <v>315</v>
      </c>
      <c r="G321" s="18">
        <v>200</v>
      </c>
      <c r="H321" s="2">
        <f>H322</f>
        <v>0</v>
      </c>
      <c r="I321" s="2">
        <f t="shared" si="152"/>
        <v>0</v>
      </c>
      <c r="J321" s="2">
        <f>J322</f>
        <v>139.19999999999999</v>
      </c>
      <c r="M321" s="2"/>
      <c r="N321" s="2">
        <f>N322</f>
        <v>0</v>
      </c>
      <c r="O321" s="2"/>
    </row>
    <row r="322" spans="2:15" ht="24" hidden="1" x14ac:dyDescent="0.2">
      <c r="B322" s="27" t="s">
        <v>18</v>
      </c>
      <c r="C322" s="17">
        <v>650</v>
      </c>
      <c r="D322" s="29" t="s">
        <v>44</v>
      </c>
      <c r="E322" s="29" t="s">
        <v>41</v>
      </c>
      <c r="F322" s="29" t="s">
        <v>315</v>
      </c>
      <c r="G322" s="30">
        <v>240</v>
      </c>
      <c r="H322" s="31">
        <v>0</v>
      </c>
      <c r="I322" s="31"/>
      <c r="J322" s="31">
        <v>139.19999999999999</v>
      </c>
      <c r="M322" s="31"/>
      <c r="N322" s="31">
        <v>0</v>
      </c>
      <c r="O322" s="31"/>
    </row>
    <row r="323" spans="2:15" ht="36" hidden="1" x14ac:dyDescent="0.2">
      <c r="B323" s="27" t="s">
        <v>316</v>
      </c>
      <c r="C323" s="17">
        <v>650</v>
      </c>
      <c r="D323" s="29" t="s">
        <v>44</v>
      </c>
      <c r="E323" s="29" t="s">
        <v>41</v>
      </c>
      <c r="F323" s="29" t="s">
        <v>317</v>
      </c>
      <c r="G323" s="30"/>
      <c r="H323" s="31">
        <f>H324</f>
        <v>0</v>
      </c>
      <c r="I323" s="31">
        <f t="shared" ref="I323:I324" si="153">I324</f>
        <v>0</v>
      </c>
      <c r="J323" s="31">
        <f>J324</f>
        <v>7.3</v>
      </c>
      <c r="M323" s="31"/>
      <c r="N323" s="31">
        <f>N324</f>
        <v>0</v>
      </c>
      <c r="O323" s="31"/>
    </row>
    <row r="324" spans="2:15" ht="24" hidden="1" x14ac:dyDescent="0.2">
      <c r="B324" s="21" t="s">
        <v>106</v>
      </c>
      <c r="C324" s="17">
        <v>650</v>
      </c>
      <c r="D324" s="29" t="s">
        <v>44</v>
      </c>
      <c r="E324" s="29" t="s">
        <v>41</v>
      </c>
      <c r="F324" s="29" t="s">
        <v>317</v>
      </c>
      <c r="G324" s="18">
        <v>200</v>
      </c>
      <c r="H324" s="31">
        <f>H325</f>
        <v>0</v>
      </c>
      <c r="I324" s="31">
        <f t="shared" si="153"/>
        <v>0</v>
      </c>
      <c r="J324" s="31">
        <f>J325</f>
        <v>7.3</v>
      </c>
      <c r="M324" s="31"/>
      <c r="N324" s="31">
        <f>N325</f>
        <v>0</v>
      </c>
      <c r="O324" s="31"/>
    </row>
    <row r="325" spans="2:15" ht="24" hidden="1" x14ac:dyDescent="0.2">
      <c r="B325" s="27" t="s">
        <v>18</v>
      </c>
      <c r="C325" s="17">
        <v>650</v>
      </c>
      <c r="D325" s="29" t="s">
        <v>44</v>
      </c>
      <c r="E325" s="29" t="s">
        <v>41</v>
      </c>
      <c r="F325" s="29" t="s">
        <v>317</v>
      </c>
      <c r="G325" s="30">
        <v>240</v>
      </c>
      <c r="H325" s="31">
        <v>0</v>
      </c>
      <c r="I325" s="31"/>
      <c r="J325" s="31">
        <v>7.3</v>
      </c>
      <c r="M325" s="31"/>
      <c r="N325" s="31">
        <v>0</v>
      </c>
      <c r="O325" s="31"/>
    </row>
    <row r="326" spans="2:15" x14ac:dyDescent="0.2">
      <c r="B326" s="20" t="s">
        <v>102</v>
      </c>
      <c r="C326" s="17">
        <v>650</v>
      </c>
      <c r="D326" s="14" t="s">
        <v>44</v>
      </c>
      <c r="E326" s="14" t="s">
        <v>41</v>
      </c>
      <c r="F326" s="14" t="s">
        <v>214</v>
      </c>
      <c r="G326" s="18"/>
      <c r="H326" s="2">
        <f>H327</f>
        <v>1290</v>
      </c>
      <c r="I326" s="2">
        <f t="shared" ref="I326" si="154">I327</f>
        <v>0</v>
      </c>
      <c r="J326" s="2">
        <f>J327</f>
        <v>1290</v>
      </c>
      <c r="M326" s="2"/>
      <c r="N326" s="2">
        <f>N327</f>
        <v>1660</v>
      </c>
      <c r="O326" s="2"/>
    </row>
    <row r="327" spans="2:15" ht="24" x14ac:dyDescent="0.2">
      <c r="B327" s="20" t="s">
        <v>101</v>
      </c>
      <c r="C327" s="17">
        <v>650</v>
      </c>
      <c r="D327" s="14" t="s">
        <v>44</v>
      </c>
      <c r="E327" s="14" t="s">
        <v>41</v>
      </c>
      <c r="F327" s="14" t="s">
        <v>215</v>
      </c>
      <c r="G327" s="18"/>
      <c r="H327" s="2">
        <f>H328+H330</f>
        <v>1290</v>
      </c>
      <c r="I327" s="2">
        <f t="shared" ref="I327" si="155">I328+I330</f>
        <v>0</v>
      </c>
      <c r="J327" s="2">
        <f>J328+J330</f>
        <v>1290</v>
      </c>
      <c r="M327" s="2"/>
      <c r="N327" s="2">
        <f>N328+N330</f>
        <v>1660</v>
      </c>
      <c r="O327" s="2"/>
    </row>
    <row r="328" spans="2:15" ht="48" x14ac:dyDescent="0.2">
      <c r="B328" s="21" t="s">
        <v>11</v>
      </c>
      <c r="C328" s="17">
        <v>650</v>
      </c>
      <c r="D328" s="14" t="s">
        <v>44</v>
      </c>
      <c r="E328" s="14" t="s">
        <v>41</v>
      </c>
      <c r="F328" s="14" t="s">
        <v>215</v>
      </c>
      <c r="G328" s="18">
        <v>100</v>
      </c>
      <c r="H328" s="2">
        <f>H329</f>
        <v>1290</v>
      </c>
      <c r="I328" s="2">
        <f t="shared" ref="I328" si="156">I329</f>
        <v>0</v>
      </c>
      <c r="J328" s="2">
        <f>J329</f>
        <v>1290</v>
      </c>
      <c r="M328" s="2"/>
      <c r="N328" s="2">
        <f>N329</f>
        <v>1310</v>
      </c>
      <c r="O328" s="2"/>
    </row>
    <row r="329" spans="2:15" x14ac:dyDescent="0.2">
      <c r="B329" s="21" t="s">
        <v>109</v>
      </c>
      <c r="C329" s="17">
        <v>650</v>
      </c>
      <c r="D329" s="14" t="s">
        <v>44</v>
      </c>
      <c r="E329" s="14" t="s">
        <v>41</v>
      </c>
      <c r="F329" s="14" t="s">
        <v>215</v>
      </c>
      <c r="G329" s="18">
        <v>110</v>
      </c>
      <c r="H329" s="2">
        <v>1290</v>
      </c>
      <c r="I329" s="2"/>
      <c r="J329" s="2">
        <f>H329+I329</f>
        <v>1290</v>
      </c>
      <c r="M329" s="2"/>
      <c r="N329" s="2">
        <v>1310</v>
      </c>
      <c r="O329" s="2"/>
    </row>
    <row r="330" spans="2:15" ht="24" x14ac:dyDescent="0.2">
      <c r="B330" s="21" t="s">
        <v>106</v>
      </c>
      <c r="C330" s="17">
        <v>650</v>
      </c>
      <c r="D330" s="14" t="s">
        <v>44</v>
      </c>
      <c r="E330" s="14" t="s">
        <v>41</v>
      </c>
      <c r="F330" s="14" t="s">
        <v>215</v>
      </c>
      <c r="G330" s="18">
        <v>200</v>
      </c>
      <c r="H330" s="2">
        <f t="shared" ref="H330:J330" si="157">H331</f>
        <v>0</v>
      </c>
      <c r="I330" s="2">
        <f t="shared" si="157"/>
        <v>0</v>
      </c>
      <c r="J330" s="2">
        <f t="shared" si="157"/>
        <v>0</v>
      </c>
      <c r="M330" s="2"/>
      <c r="N330" s="2">
        <f t="shared" ref="N330" si="158">N331</f>
        <v>350</v>
      </c>
      <c r="O330" s="2"/>
    </row>
    <row r="331" spans="2:15" ht="24" x14ac:dyDescent="0.2">
      <c r="B331" s="21" t="s">
        <v>18</v>
      </c>
      <c r="C331" s="17">
        <v>650</v>
      </c>
      <c r="D331" s="14" t="s">
        <v>44</v>
      </c>
      <c r="E331" s="14" t="s">
        <v>41</v>
      </c>
      <c r="F331" s="14" t="s">
        <v>215</v>
      </c>
      <c r="G331" s="18">
        <v>240</v>
      </c>
      <c r="H331" s="2">
        <v>0</v>
      </c>
      <c r="I331" s="2"/>
      <c r="J331" s="2">
        <f>H331+I331</f>
        <v>0</v>
      </c>
      <c r="M331" s="2"/>
      <c r="N331" s="2">
        <v>350</v>
      </c>
      <c r="O331" s="2"/>
    </row>
    <row r="332" spans="2:15" x14ac:dyDescent="0.2">
      <c r="B332" s="20" t="s">
        <v>77</v>
      </c>
      <c r="C332" s="17">
        <v>650</v>
      </c>
      <c r="D332" s="14" t="s">
        <v>44</v>
      </c>
      <c r="E332" s="14" t="s">
        <v>41</v>
      </c>
      <c r="F332" s="14" t="s">
        <v>216</v>
      </c>
      <c r="G332" s="18"/>
      <c r="H332" s="2">
        <f>H333</f>
        <v>12700</v>
      </c>
      <c r="I332" s="2">
        <f t="shared" ref="I332" si="159">I333</f>
        <v>0</v>
      </c>
      <c r="J332" s="2">
        <f>J333</f>
        <v>13036.6</v>
      </c>
      <c r="K332" s="1">
        <v>2</v>
      </c>
      <c r="M332" s="2"/>
      <c r="N332" s="2">
        <f>N333</f>
        <v>13650</v>
      </c>
      <c r="O332" s="2"/>
    </row>
    <row r="333" spans="2:15" ht="24" x14ac:dyDescent="0.2">
      <c r="B333" s="20" t="s">
        <v>78</v>
      </c>
      <c r="C333" s="17">
        <v>650</v>
      </c>
      <c r="D333" s="14" t="s">
        <v>44</v>
      </c>
      <c r="E333" s="14" t="s">
        <v>41</v>
      </c>
      <c r="F333" s="14" t="s">
        <v>217</v>
      </c>
      <c r="G333" s="18"/>
      <c r="H333" s="2">
        <f>H334+H342</f>
        <v>12700</v>
      </c>
      <c r="I333" s="2">
        <f t="shared" ref="I333" si="160">I334+I342</f>
        <v>0</v>
      </c>
      <c r="J333" s="2">
        <f>J334+J342</f>
        <v>13036.6</v>
      </c>
      <c r="M333" s="2"/>
      <c r="N333" s="2">
        <f>N334+N342</f>
        <v>13650</v>
      </c>
      <c r="O333" s="2"/>
    </row>
    <row r="334" spans="2:15" ht="24" x14ac:dyDescent="0.2">
      <c r="B334" s="20" t="s">
        <v>101</v>
      </c>
      <c r="C334" s="17">
        <v>650</v>
      </c>
      <c r="D334" s="14" t="s">
        <v>44</v>
      </c>
      <c r="E334" s="14" t="s">
        <v>41</v>
      </c>
      <c r="F334" s="14" t="s">
        <v>218</v>
      </c>
      <c r="G334" s="18"/>
      <c r="H334" s="2">
        <f>H335+H337+H339</f>
        <v>12700</v>
      </c>
      <c r="I334" s="2">
        <f t="shared" ref="I334" si="161">I335+I337+I339</f>
        <v>0</v>
      </c>
      <c r="J334" s="2">
        <f>J335+J337+J339</f>
        <v>13036.6</v>
      </c>
      <c r="M334" s="2"/>
      <c r="N334" s="2">
        <f>N335+N337+N339</f>
        <v>13650</v>
      </c>
      <c r="O334" s="2"/>
    </row>
    <row r="335" spans="2:15" ht="48" x14ac:dyDescent="0.2">
      <c r="B335" s="21" t="s">
        <v>11</v>
      </c>
      <c r="C335" s="17">
        <v>650</v>
      </c>
      <c r="D335" s="14" t="s">
        <v>44</v>
      </c>
      <c r="E335" s="14" t="s">
        <v>41</v>
      </c>
      <c r="F335" s="14" t="s">
        <v>218</v>
      </c>
      <c r="G335" s="18">
        <v>100</v>
      </c>
      <c r="H335" s="2">
        <f>H336</f>
        <v>12700</v>
      </c>
      <c r="I335" s="2">
        <f t="shared" ref="I335" si="162">I336</f>
        <v>0</v>
      </c>
      <c r="J335" s="2">
        <f>J336</f>
        <v>12700</v>
      </c>
      <c r="M335" s="2"/>
      <c r="N335" s="2">
        <f>N336</f>
        <v>12700</v>
      </c>
      <c r="O335" s="2"/>
    </row>
    <row r="336" spans="2:15" x14ac:dyDescent="0.2">
      <c r="B336" s="21" t="s">
        <v>109</v>
      </c>
      <c r="C336" s="17">
        <v>650</v>
      </c>
      <c r="D336" s="14" t="s">
        <v>44</v>
      </c>
      <c r="E336" s="14" t="s">
        <v>41</v>
      </c>
      <c r="F336" s="14" t="s">
        <v>218</v>
      </c>
      <c r="G336" s="18">
        <v>110</v>
      </c>
      <c r="H336" s="2">
        <v>12700</v>
      </c>
      <c r="I336" s="2"/>
      <c r="J336" s="2">
        <f>H336+I336</f>
        <v>12700</v>
      </c>
      <c r="M336" s="2"/>
      <c r="N336" s="2">
        <v>12700</v>
      </c>
      <c r="O336" s="2"/>
    </row>
    <row r="337" spans="2:15" ht="24" x14ac:dyDescent="0.2">
      <c r="B337" s="21" t="s">
        <v>106</v>
      </c>
      <c r="C337" s="17">
        <v>650</v>
      </c>
      <c r="D337" s="14" t="s">
        <v>44</v>
      </c>
      <c r="E337" s="14" t="s">
        <v>41</v>
      </c>
      <c r="F337" s="14" t="s">
        <v>218</v>
      </c>
      <c r="G337" s="18">
        <v>200</v>
      </c>
      <c r="H337" s="2">
        <f>H338</f>
        <v>0</v>
      </c>
      <c r="I337" s="2">
        <f t="shared" ref="I337" si="163">I338</f>
        <v>0</v>
      </c>
      <c r="J337" s="2">
        <f>J338</f>
        <v>0</v>
      </c>
      <c r="M337" s="2"/>
      <c r="N337" s="2">
        <f>N338</f>
        <v>950</v>
      </c>
      <c r="O337" s="2"/>
    </row>
    <row r="338" spans="2:15" ht="24" x14ac:dyDescent="0.2">
      <c r="B338" s="21" t="s">
        <v>18</v>
      </c>
      <c r="C338" s="17">
        <v>650</v>
      </c>
      <c r="D338" s="14" t="s">
        <v>44</v>
      </c>
      <c r="E338" s="14" t="s">
        <v>41</v>
      </c>
      <c r="F338" s="14" t="s">
        <v>218</v>
      </c>
      <c r="G338" s="18">
        <v>240</v>
      </c>
      <c r="H338" s="2">
        <v>0</v>
      </c>
      <c r="I338" s="2"/>
      <c r="J338" s="2">
        <f>H338+I338</f>
        <v>0</v>
      </c>
      <c r="M338" s="2"/>
      <c r="N338" s="2">
        <v>950</v>
      </c>
      <c r="O338" s="2"/>
    </row>
    <row r="339" spans="2:15" hidden="1" x14ac:dyDescent="0.2">
      <c r="B339" s="21" t="s">
        <v>20</v>
      </c>
      <c r="C339" s="17">
        <v>650</v>
      </c>
      <c r="D339" s="14" t="s">
        <v>44</v>
      </c>
      <c r="E339" s="14" t="s">
        <v>41</v>
      </c>
      <c r="F339" s="14" t="s">
        <v>218</v>
      </c>
      <c r="G339" s="18">
        <v>800</v>
      </c>
      <c r="H339" s="2">
        <f>H340+H341</f>
        <v>0</v>
      </c>
      <c r="I339" s="2">
        <f t="shared" ref="I339" si="164">I340+I341</f>
        <v>0</v>
      </c>
      <c r="J339" s="2">
        <f>J340+J341</f>
        <v>336.6</v>
      </c>
      <c r="M339" s="2"/>
      <c r="N339" s="2">
        <f>N340+N341</f>
        <v>0</v>
      </c>
      <c r="O339" s="2"/>
    </row>
    <row r="340" spans="2:15" hidden="1" x14ac:dyDescent="0.2">
      <c r="B340" s="32" t="s">
        <v>111</v>
      </c>
      <c r="C340" s="17">
        <v>650</v>
      </c>
      <c r="D340" s="34" t="s">
        <v>44</v>
      </c>
      <c r="E340" s="34" t="s">
        <v>41</v>
      </c>
      <c r="F340" s="34" t="s">
        <v>218</v>
      </c>
      <c r="G340" s="35">
        <v>830</v>
      </c>
      <c r="H340" s="36">
        <v>0</v>
      </c>
      <c r="I340" s="36"/>
      <c r="J340" s="36">
        <f>H340+I340</f>
        <v>0</v>
      </c>
      <c r="M340" s="36"/>
      <c r="N340" s="36">
        <v>0</v>
      </c>
      <c r="O340" s="36"/>
    </row>
    <row r="341" spans="2:15" hidden="1" x14ac:dyDescent="0.2">
      <c r="B341" s="21" t="s">
        <v>21</v>
      </c>
      <c r="C341" s="17">
        <v>650</v>
      </c>
      <c r="D341" s="14" t="s">
        <v>44</v>
      </c>
      <c r="E341" s="14" t="s">
        <v>41</v>
      </c>
      <c r="F341" s="14" t="s">
        <v>218</v>
      </c>
      <c r="G341" s="18">
        <v>850</v>
      </c>
      <c r="H341" s="2">
        <v>0</v>
      </c>
      <c r="I341" s="2"/>
      <c r="J341" s="2">
        <v>336.6</v>
      </c>
      <c r="M341" s="2"/>
      <c r="N341" s="2">
        <v>0</v>
      </c>
      <c r="O341" s="2"/>
    </row>
    <row r="342" spans="2:15" ht="22.5" hidden="1" customHeight="1" x14ac:dyDescent="0.2">
      <c r="B342" s="38" t="s">
        <v>276</v>
      </c>
      <c r="C342" s="17">
        <v>650</v>
      </c>
      <c r="D342" s="14" t="s">
        <v>44</v>
      </c>
      <c r="E342" s="14" t="s">
        <v>41</v>
      </c>
      <c r="F342" s="24" t="s">
        <v>318</v>
      </c>
      <c r="G342" s="25"/>
      <c r="H342" s="26">
        <f>H343</f>
        <v>0</v>
      </c>
      <c r="I342" s="26">
        <f t="shared" ref="I342:I343" si="165">I343</f>
        <v>0</v>
      </c>
      <c r="J342" s="26">
        <f>J343</f>
        <v>0</v>
      </c>
      <c r="M342" s="26"/>
      <c r="N342" s="26">
        <f>N343</f>
        <v>0</v>
      </c>
      <c r="O342" s="26"/>
    </row>
    <row r="343" spans="2:15" ht="24" hidden="1" x14ac:dyDescent="0.2">
      <c r="B343" s="21" t="s">
        <v>106</v>
      </c>
      <c r="C343" s="17">
        <v>650</v>
      </c>
      <c r="D343" s="24" t="s">
        <v>44</v>
      </c>
      <c r="E343" s="24" t="s">
        <v>41</v>
      </c>
      <c r="F343" s="24" t="s">
        <v>318</v>
      </c>
      <c r="G343" s="25">
        <v>200</v>
      </c>
      <c r="H343" s="26">
        <f>H344</f>
        <v>0</v>
      </c>
      <c r="I343" s="26">
        <f t="shared" si="165"/>
        <v>0</v>
      </c>
      <c r="J343" s="26">
        <f>J344</f>
        <v>0</v>
      </c>
      <c r="M343" s="26"/>
      <c r="N343" s="26">
        <f>N344</f>
        <v>0</v>
      </c>
      <c r="O343" s="26"/>
    </row>
    <row r="344" spans="2:15" ht="24" hidden="1" x14ac:dyDescent="0.2">
      <c r="B344" s="21" t="s">
        <v>18</v>
      </c>
      <c r="C344" s="17">
        <v>650</v>
      </c>
      <c r="D344" s="24" t="s">
        <v>44</v>
      </c>
      <c r="E344" s="24" t="s">
        <v>41</v>
      </c>
      <c r="F344" s="24" t="s">
        <v>318</v>
      </c>
      <c r="G344" s="25">
        <v>240</v>
      </c>
      <c r="H344" s="26"/>
      <c r="I344" s="26"/>
      <c r="J344" s="26"/>
      <c r="M344" s="26"/>
      <c r="N344" s="26"/>
      <c r="O344" s="26"/>
    </row>
    <row r="345" spans="2:15" ht="72" x14ac:dyDescent="0.2">
      <c r="B345" s="44" t="s">
        <v>121</v>
      </c>
      <c r="C345" s="17">
        <v>650</v>
      </c>
      <c r="D345" s="14" t="s">
        <v>44</v>
      </c>
      <c r="E345" s="14" t="s">
        <v>41</v>
      </c>
      <c r="F345" s="14" t="s">
        <v>158</v>
      </c>
      <c r="G345" s="18"/>
      <c r="H345" s="2">
        <f>H346+H351</f>
        <v>0</v>
      </c>
      <c r="I345" s="2">
        <f t="shared" ref="I345" si="166">I346+I351</f>
        <v>0</v>
      </c>
      <c r="J345" s="2">
        <f>J346+J351</f>
        <v>65</v>
      </c>
      <c r="M345" s="2"/>
      <c r="N345" s="2">
        <f>N346+N351</f>
        <v>70</v>
      </c>
      <c r="O345" s="2"/>
    </row>
    <row r="346" spans="2:15" x14ac:dyDescent="0.2">
      <c r="B346" s="20" t="s">
        <v>28</v>
      </c>
      <c r="C346" s="17">
        <v>650</v>
      </c>
      <c r="D346" s="17">
        <v>8</v>
      </c>
      <c r="E346" s="17">
        <v>1</v>
      </c>
      <c r="F346" s="14" t="s">
        <v>219</v>
      </c>
      <c r="G346" s="18"/>
      <c r="H346" s="2">
        <f t="shared" ref="H346:J349" si="167">H347</f>
        <v>0</v>
      </c>
      <c r="I346" s="2">
        <f t="shared" si="167"/>
        <v>0</v>
      </c>
      <c r="J346" s="2">
        <f t="shared" si="167"/>
        <v>35</v>
      </c>
      <c r="M346" s="2"/>
      <c r="N346" s="2">
        <f t="shared" ref="N346:N347" si="168">N347</f>
        <v>35</v>
      </c>
      <c r="O346" s="2"/>
    </row>
    <row r="347" spans="2:15" ht="24" x14ac:dyDescent="0.2">
      <c r="B347" s="20" t="s">
        <v>103</v>
      </c>
      <c r="C347" s="17">
        <v>650</v>
      </c>
      <c r="D347" s="17">
        <v>8</v>
      </c>
      <c r="E347" s="17">
        <v>1</v>
      </c>
      <c r="F347" s="14" t="s">
        <v>220</v>
      </c>
      <c r="G347" s="18"/>
      <c r="H347" s="2">
        <f t="shared" si="167"/>
        <v>0</v>
      </c>
      <c r="I347" s="2">
        <f t="shared" si="167"/>
        <v>0</v>
      </c>
      <c r="J347" s="2">
        <f t="shared" si="167"/>
        <v>35</v>
      </c>
      <c r="M347" s="2"/>
      <c r="N347" s="2">
        <f t="shared" si="168"/>
        <v>35</v>
      </c>
      <c r="O347" s="2"/>
    </row>
    <row r="348" spans="2:15" ht="24" x14ac:dyDescent="0.2">
      <c r="B348" s="20" t="s">
        <v>81</v>
      </c>
      <c r="C348" s="17">
        <v>650</v>
      </c>
      <c r="D348" s="17">
        <v>8</v>
      </c>
      <c r="E348" s="17">
        <v>1</v>
      </c>
      <c r="F348" s="14" t="s">
        <v>221</v>
      </c>
      <c r="G348" s="18"/>
      <c r="H348" s="2">
        <f>H349</f>
        <v>0</v>
      </c>
      <c r="I348" s="2">
        <f t="shared" si="167"/>
        <v>0</v>
      </c>
      <c r="J348" s="2">
        <f>J349</f>
        <v>35</v>
      </c>
      <c r="M348" s="2"/>
      <c r="N348" s="2">
        <f>N349</f>
        <v>35</v>
      </c>
      <c r="O348" s="2"/>
    </row>
    <row r="349" spans="2:15" ht="24" x14ac:dyDescent="0.2">
      <c r="B349" s="21" t="s">
        <v>106</v>
      </c>
      <c r="C349" s="17">
        <v>650</v>
      </c>
      <c r="D349" s="17">
        <v>8</v>
      </c>
      <c r="E349" s="17">
        <v>1</v>
      </c>
      <c r="F349" s="14" t="s">
        <v>221</v>
      </c>
      <c r="G349" s="18">
        <v>200</v>
      </c>
      <c r="H349" s="2">
        <f>H350</f>
        <v>0</v>
      </c>
      <c r="I349" s="2">
        <f t="shared" si="167"/>
        <v>0</v>
      </c>
      <c r="J349" s="2">
        <f>J350</f>
        <v>35</v>
      </c>
      <c r="M349" s="2"/>
      <c r="N349" s="2">
        <f>N350</f>
        <v>35</v>
      </c>
      <c r="O349" s="2"/>
    </row>
    <row r="350" spans="2:15" ht="24" x14ac:dyDescent="0.2">
      <c r="B350" s="21" t="s">
        <v>18</v>
      </c>
      <c r="C350" s="17">
        <v>650</v>
      </c>
      <c r="D350" s="17">
        <v>8</v>
      </c>
      <c r="E350" s="17">
        <v>1</v>
      </c>
      <c r="F350" s="14" t="s">
        <v>221</v>
      </c>
      <c r="G350" s="18">
        <v>240</v>
      </c>
      <c r="H350" s="2">
        <v>0</v>
      </c>
      <c r="I350" s="2"/>
      <c r="J350" s="2">
        <v>35</v>
      </c>
      <c r="M350" s="2"/>
      <c r="N350" s="2">
        <v>35</v>
      </c>
      <c r="O350" s="2"/>
    </row>
    <row r="351" spans="2:15" ht="24" x14ac:dyDescent="0.2">
      <c r="B351" s="20" t="s">
        <v>29</v>
      </c>
      <c r="C351" s="17">
        <v>650</v>
      </c>
      <c r="D351" s="17">
        <v>8</v>
      </c>
      <c r="E351" s="17">
        <v>1</v>
      </c>
      <c r="F351" s="14" t="s">
        <v>223</v>
      </c>
      <c r="G351" s="18"/>
      <c r="H351" s="2">
        <f t="shared" ref="H351:J354" si="169">H352</f>
        <v>0</v>
      </c>
      <c r="I351" s="2">
        <f t="shared" si="169"/>
        <v>0</v>
      </c>
      <c r="J351" s="2">
        <f t="shared" si="169"/>
        <v>30</v>
      </c>
      <c r="M351" s="2"/>
      <c r="N351" s="2">
        <f t="shared" ref="N351:N352" si="170">N352</f>
        <v>35</v>
      </c>
      <c r="O351" s="2"/>
    </row>
    <row r="352" spans="2:15" ht="36" x14ac:dyDescent="0.2">
      <c r="B352" s="20" t="s">
        <v>82</v>
      </c>
      <c r="C352" s="17">
        <v>650</v>
      </c>
      <c r="D352" s="17">
        <v>8</v>
      </c>
      <c r="E352" s="17">
        <v>1</v>
      </c>
      <c r="F352" s="14" t="s">
        <v>222</v>
      </c>
      <c r="G352" s="18"/>
      <c r="H352" s="2">
        <f t="shared" si="169"/>
        <v>0</v>
      </c>
      <c r="I352" s="2">
        <f t="shared" si="169"/>
        <v>0</v>
      </c>
      <c r="J352" s="2">
        <f t="shared" si="169"/>
        <v>30</v>
      </c>
      <c r="M352" s="2"/>
      <c r="N352" s="2">
        <f t="shared" si="170"/>
        <v>35</v>
      </c>
      <c r="O352" s="2"/>
    </row>
    <row r="353" spans="2:15" ht="24" x14ac:dyDescent="0.2">
      <c r="B353" s="20" t="s">
        <v>81</v>
      </c>
      <c r="C353" s="17">
        <v>650</v>
      </c>
      <c r="D353" s="17">
        <v>8</v>
      </c>
      <c r="E353" s="17">
        <v>1</v>
      </c>
      <c r="F353" s="14" t="s">
        <v>224</v>
      </c>
      <c r="G353" s="18"/>
      <c r="H353" s="2">
        <f>H354</f>
        <v>0</v>
      </c>
      <c r="I353" s="2">
        <f t="shared" si="169"/>
        <v>0</v>
      </c>
      <c r="J353" s="2">
        <f>J354</f>
        <v>30</v>
      </c>
      <c r="M353" s="2"/>
      <c r="N353" s="2">
        <f>N354</f>
        <v>35</v>
      </c>
      <c r="O353" s="2"/>
    </row>
    <row r="354" spans="2:15" ht="24" x14ac:dyDescent="0.2">
      <c r="B354" s="21" t="s">
        <v>106</v>
      </c>
      <c r="C354" s="17">
        <v>650</v>
      </c>
      <c r="D354" s="17">
        <v>8</v>
      </c>
      <c r="E354" s="17">
        <v>1</v>
      </c>
      <c r="F354" s="14" t="s">
        <v>224</v>
      </c>
      <c r="G354" s="18">
        <v>200</v>
      </c>
      <c r="H354" s="2">
        <f>H355</f>
        <v>0</v>
      </c>
      <c r="I354" s="2">
        <f t="shared" si="169"/>
        <v>0</v>
      </c>
      <c r="J354" s="2">
        <f>J355</f>
        <v>30</v>
      </c>
      <c r="M354" s="2"/>
      <c r="N354" s="2">
        <f>N355</f>
        <v>35</v>
      </c>
      <c r="O354" s="2"/>
    </row>
    <row r="355" spans="2:15" ht="24" x14ac:dyDescent="0.2">
      <c r="B355" s="21" t="s">
        <v>18</v>
      </c>
      <c r="C355" s="17">
        <v>650</v>
      </c>
      <c r="D355" s="17">
        <v>8</v>
      </c>
      <c r="E355" s="17">
        <v>1</v>
      </c>
      <c r="F355" s="14" t="s">
        <v>224</v>
      </c>
      <c r="G355" s="18">
        <v>240</v>
      </c>
      <c r="H355" s="2">
        <v>0</v>
      </c>
      <c r="I355" s="2"/>
      <c r="J355" s="2">
        <v>30</v>
      </c>
      <c r="M355" s="2"/>
      <c r="N355" s="2">
        <v>35</v>
      </c>
      <c r="O355" s="2"/>
    </row>
    <row r="356" spans="2:15" x14ac:dyDescent="0.2">
      <c r="B356" s="42" t="s">
        <v>61</v>
      </c>
      <c r="C356" s="17">
        <v>650</v>
      </c>
      <c r="D356" s="14">
        <v>10</v>
      </c>
      <c r="E356" s="14" t="s">
        <v>32</v>
      </c>
      <c r="F356" s="14"/>
      <c r="G356" s="18"/>
      <c r="H356" s="2">
        <f t="shared" ref="H356:J359" si="171">H357</f>
        <v>480</v>
      </c>
      <c r="I356" s="2">
        <f t="shared" si="171"/>
        <v>0</v>
      </c>
      <c r="J356" s="2">
        <f t="shared" si="171"/>
        <v>480</v>
      </c>
      <c r="M356" s="2"/>
      <c r="N356" s="2">
        <f t="shared" ref="N356:N357" si="172">N357</f>
        <v>480</v>
      </c>
      <c r="O356" s="2"/>
    </row>
    <row r="357" spans="2:15" x14ac:dyDescent="0.2">
      <c r="B357" s="42" t="s">
        <v>62</v>
      </c>
      <c r="C357" s="17">
        <v>650</v>
      </c>
      <c r="D357" s="14" t="s">
        <v>50</v>
      </c>
      <c r="E357" s="14" t="s">
        <v>41</v>
      </c>
      <c r="F357" s="14"/>
      <c r="G357" s="18"/>
      <c r="H357" s="2">
        <f t="shared" si="171"/>
        <v>480</v>
      </c>
      <c r="I357" s="2">
        <f t="shared" si="171"/>
        <v>0</v>
      </c>
      <c r="J357" s="2">
        <f t="shared" si="171"/>
        <v>480</v>
      </c>
      <c r="M357" s="2"/>
      <c r="N357" s="2">
        <f t="shared" si="172"/>
        <v>480</v>
      </c>
      <c r="O357" s="2"/>
    </row>
    <row r="358" spans="2:15" ht="24" x14ac:dyDescent="0.2">
      <c r="B358" s="19" t="s">
        <v>120</v>
      </c>
      <c r="C358" s="17">
        <v>650</v>
      </c>
      <c r="D358" s="14" t="s">
        <v>50</v>
      </c>
      <c r="E358" s="14" t="s">
        <v>41</v>
      </c>
      <c r="F358" s="14" t="s">
        <v>130</v>
      </c>
      <c r="G358" s="18"/>
      <c r="H358" s="2">
        <f>H359</f>
        <v>480</v>
      </c>
      <c r="I358" s="2">
        <f t="shared" si="171"/>
        <v>0</v>
      </c>
      <c r="J358" s="2">
        <f>J359</f>
        <v>480</v>
      </c>
      <c r="M358" s="2"/>
      <c r="N358" s="2">
        <f>N359</f>
        <v>480</v>
      </c>
      <c r="O358" s="2"/>
    </row>
    <row r="359" spans="2:15" ht="24" x14ac:dyDescent="0.2">
      <c r="B359" s="52" t="s">
        <v>34</v>
      </c>
      <c r="C359" s="17">
        <v>650</v>
      </c>
      <c r="D359" s="14" t="s">
        <v>50</v>
      </c>
      <c r="E359" s="14" t="s">
        <v>41</v>
      </c>
      <c r="F359" s="14" t="s">
        <v>134</v>
      </c>
      <c r="G359" s="18"/>
      <c r="H359" s="2">
        <f>H360</f>
        <v>480</v>
      </c>
      <c r="I359" s="2">
        <f t="shared" si="171"/>
        <v>0</v>
      </c>
      <c r="J359" s="2">
        <f>J360</f>
        <v>480</v>
      </c>
      <c r="M359" s="2"/>
      <c r="N359" s="2">
        <f>N360</f>
        <v>480</v>
      </c>
      <c r="O359" s="2"/>
    </row>
    <row r="360" spans="2:15" ht="24" x14ac:dyDescent="0.2">
      <c r="B360" s="20" t="s">
        <v>75</v>
      </c>
      <c r="C360" s="17">
        <v>650</v>
      </c>
      <c r="D360" s="14" t="s">
        <v>50</v>
      </c>
      <c r="E360" s="14" t="s">
        <v>41</v>
      </c>
      <c r="F360" s="14" t="s">
        <v>135</v>
      </c>
      <c r="G360" s="18"/>
      <c r="H360" s="2">
        <f t="shared" ref="H360:J362" si="173">H361</f>
        <v>480</v>
      </c>
      <c r="I360" s="2">
        <f t="shared" si="173"/>
        <v>0</v>
      </c>
      <c r="J360" s="2">
        <f t="shared" si="173"/>
        <v>480</v>
      </c>
      <c r="M360" s="2"/>
      <c r="N360" s="2">
        <f t="shared" ref="N360:N362" si="174">N361</f>
        <v>480</v>
      </c>
      <c r="O360" s="2"/>
    </row>
    <row r="361" spans="2:15" x14ac:dyDescent="0.2">
      <c r="B361" s="52" t="s">
        <v>104</v>
      </c>
      <c r="C361" s="17">
        <v>650</v>
      </c>
      <c r="D361" s="14" t="s">
        <v>50</v>
      </c>
      <c r="E361" s="14" t="s">
        <v>41</v>
      </c>
      <c r="F361" s="14" t="s">
        <v>225</v>
      </c>
      <c r="G361" s="18"/>
      <c r="H361" s="2">
        <f t="shared" si="173"/>
        <v>480</v>
      </c>
      <c r="I361" s="2">
        <f t="shared" si="173"/>
        <v>0</v>
      </c>
      <c r="J361" s="2">
        <f t="shared" si="173"/>
        <v>480</v>
      </c>
      <c r="M361" s="2"/>
      <c r="N361" s="2">
        <f t="shared" si="174"/>
        <v>480</v>
      </c>
      <c r="O361" s="2"/>
    </row>
    <row r="362" spans="2:15" x14ac:dyDescent="0.2">
      <c r="B362" s="16" t="s">
        <v>63</v>
      </c>
      <c r="C362" s="17">
        <v>650</v>
      </c>
      <c r="D362" s="14" t="s">
        <v>50</v>
      </c>
      <c r="E362" s="14" t="s">
        <v>41</v>
      </c>
      <c r="F362" s="14" t="s">
        <v>225</v>
      </c>
      <c r="G362" s="18">
        <v>300</v>
      </c>
      <c r="H362" s="2">
        <f t="shared" si="173"/>
        <v>480</v>
      </c>
      <c r="I362" s="2">
        <f t="shared" si="173"/>
        <v>0</v>
      </c>
      <c r="J362" s="2">
        <f t="shared" si="173"/>
        <v>480</v>
      </c>
      <c r="M362" s="2"/>
      <c r="N362" s="2">
        <f t="shared" si="174"/>
        <v>480</v>
      </c>
      <c r="O362" s="2"/>
    </row>
    <row r="363" spans="2:15" x14ac:dyDescent="0.2">
      <c r="B363" s="21" t="s">
        <v>251</v>
      </c>
      <c r="C363" s="17">
        <v>650</v>
      </c>
      <c r="D363" s="17">
        <v>10</v>
      </c>
      <c r="E363" s="17">
        <v>1</v>
      </c>
      <c r="F363" s="14" t="s">
        <v>225</v>
      </c>
      <c r="G363" s="18">
        <v>310</v>
      </c>
      <c r="H363" s="2">
        <v>480</v>
      </c>
      <c r="I363" s="2"/>
      <c r="J363" s="2">
        <v>480</v>
      </c>
      <c r="M363" s="2"/>
      <c r="N363" s="2">
        <v>480</v>
      </c>
      <c r="O363" s="2"/>
    </row>
    <row r="364" spans="2:15" x14ac:dyDescent="0.2">
      <c r="B364" s="42" t="s">
        <v>64</v>
      </c>
      <c r="C364" s="17">
        <v>650</v>
      </c>
      <c r="D364" s="14">
        <v>11</v>
      </c>
      <c r="E364" s="14" t="s">
        <v>32</v>
      </c>
      <c r="F364" s="14"/>
      <c r="G364" s="18"/>
      <c r="H364" s="2">
        <f>H365</f>
        <v>100</v>
      </c>
      <c r="I364" s="2">
        <f t="shared" ref="I364:I365" si="175">I365</f>
        <v>0</v>
      </c>
      <c r="J364" s="2">
        <f>J365</f>
        <v>100</v>
      </c>
      <c r="M364" s="2"/>
      <c r="N364" s="2">
        <f>N365</f>
        <v>100</v>
      </c>
      <c r="O364" s="2"/>
    </row>
    <row r="365" spans="2:15" x14ac:dyDescent="0.2">
      <c r="B365" s="42" t="s">
        <v>70</v>
      </c>
      <c r="C365" s="17">
        <v>650</v>
      </c>
      <c r="D365" s="14" t="s">
        <v>65</v>
      </c>
      <c r="E365" s="14" t="s">
        <v>41</v>
      </c>
      <c r="F365" s="14"/>
      <c r="G365" s="18"/>
      <c r="H365" s="2">
        <f>H366</f>
        <v>100</v>
      </c>
      <c r="I365" s="2">
        <f t="shared" si="175"/>
        <v>0</v>
      </c>
      <c r="J365" s="2">
        <f>J366</f>
        <v>100</v>
      </c>
      <c r="M365" s="2"/>
      <c r="N365" s="2">
        <f>N366</f>
        <v>100</v>
      </c>
      <c r="O365" s="2"/>
    </row>
    <row r="366" spans="2:15" ht="24" x14ac:dyDescent="0.2">
      <c r="B366" s="20" t="s">
        <v>129</v>
      </c>
      <c r="C366" s="17">
        <v>650</v>
      </c>
      <c r="D366" s="14" t="s">
        <v>65</v>
      </c>
      <c r="E366" s="14" t="s">
        <v>41</v>
      </c>
      <c r="F366" s="14" t="s">
        <v>226</v>
      </c>
      <c r="G366" s="18"/>
      <c r="H366" s="2">
        <f t="shared" ref="H366:J368" si="176">H367</f>
        <v>100</v>
      </c>
      <c r="I366" s="2">
        <f t="shared" si="176"/>
        <v>0</v>
      </c>
      <c r="J366" s="2">
        <f t="shared" si="176"/>
        <v>100</v>
      </c>
      <c r="M366" s="2"/>
      <c r="N366" s="2">
        <f t="shared" ref="N366" si="177">N367</f>
        <v>100</v>
      </c>
      <c r="O366" s="2"/>
    </row>
    <row r="367" spans="2:15" ht="15.75" customHeight="1" x14ac:dyDescent="0.2">
      <c r="B367" s="20" t="s">
        <v>66</v>
      </c>
      <c r="C367" s="17">
        <v>650</v>
      </c>
      <c r="D367" s="14" t="s">
        <v>65</v>
      </c>
      <c r="E367" s="14" t="s">
        <v>41</v>
      </c>
      <c r="F367" s="14" t="s">
        <v>227</v>
      </c>
      <c r="G367" s="18"/>
      <c r="H367" s="2">
        <f>H368</f>
        <v>100</v>
      </c>
      <c r="I367" s="2">
        <f t="shared" si="176"/>
        <v>0</v>
      </c>
      <c r="J367" s="2">
        <f>J368</f>
        <v>100</v>
      </c>
      <c r="M367" s="2"/>
      <c r="N367" s="2">
        <f>N368</f>
        <v>100</v>
      </c>
      <c r="O367" s="2"/>
    </row>
    <row r="368" spans="2:15" ht="24" x14ac:dyDescent="0.2">
      <c r="B368" s="20" t="s">
        <v>105</v>
      </c>
      <c r="C368" s="17">
        <v>650</v>
      </c>
      <c r="D368" s="14" t="s">
        <v>65</v>
      </c>
      <c r="E368" s="14" t="s">
        <v>41</v>
      </c>
      <c r="F368" s="14" t="s">
        <v>228</v>
      </c>
      <c r="G368" s="18"/>
      <c r="H368" s="2">
        <f>H369</f>
        <v>100</v>
      </c>
      <c r="I368" s="2">
        <f t="shared" si="176"/>
        <v>0</v>
      </c>
      <c r="J368" s="2">
        <f>J369</f>
        <v>100</v>
      </c>
      <c r="M368" s="2"/>
      <c r="N368" s="2">
        <f>N369</f>
        <v>100</v>
      </c>
      <c r="O368" s="2"/>
    </row>
    <row r="369" spans="2:15" ht="24" x14ac:dyDescent="0.2">
      <c r="B369" s="20" t="s">
        <v>81</v>
      </c>
      <c r="C369" s="17">
        <v>650</v>
      </c>
      <c r="D369" s="14" t="s">
        <v>65</v>
      </c>
      <c r="E369" s="14" t="s">
        <v>41</v>
      </c>
      <c r="F369" s="14" t="s">
        <v>229</v>
      </c>
      <c r="G369" s="18"/>
      <c r="H369" s="2">
        <f>H370+H372</f>
        <v>100</v>
      </c>
      <c r="I369" s="2">
        <f t="shared" ref="I369" si="178">I370+I372</f>
        <v>0</v>
      </c>
      <c r="J369" s="2">
        <f>J370+J372</f>
        <v>100</v>
      </c>
      <c r="M369" s="2"/>
      <c r="N369" s="2">
        <f>N370+N372</f>
        <v>100</v>
      </c>
      <c r="O369" s="2"/>
    </row>
    <row r="370" spans="2:15" ht="48" hidden="1" x14ac:dyDescent="0.2">
      <c r="B370" s="20" t="s">
        <v>11</v>
      </c>
      <c r="C370" s="17">
        <v>650</v>
      </c>
      <c r="D370" s="14" t="s">
        <v>65</v>
      </c>
      <c r="E370" s="14" t="s">
        <v>41</v>
      </c>
      <c r="F370" s="14" t="s">
        <v>229</v>
      </c>
      <c r="G370" s="18">
        <v>100</v>
      </c>
      <c r="H370" s="2">
        <f>H371</f>
        <v>0</v>
      </c>
      <c r="I370" s="2">
        <f t="shared" ref="I370" si="179">I371</f>
        <v>0</v>
      </c>
      <c r="J370" s="2">
        <f>J371</f>
        <v>0</v>
      </c>
      <c r="M370" s="2"/>
      <c r="N370" s="2">
        <f>N371</f>
        <v>0</v>
      </c>
      <c r="O370" s="2"/>
    </row>
    <row r="371" spans="2:15" hidden="1" x14ac:dyDescent="0.2">
      <c r="B371" s="21" t="s">
        <v>109</v>
      </c>
      <c r="C371" s="17">
        <v>650</v>
      </c>
      <c r="D371" s="14" t="s">
        <v>65</v>
      </c>
      <c r="E371" s="14" t="s">
        <v>41</v>
      </c>
      <c r="F371" s="14" t="s">
        <v>229</v>
      </c>
      <c r="G371" s="18">
        <v>110</v>
      </c>
      <c r="H371" s="2">
        <v>0</v>
      </c>
      <c r="I371" s="2"/>
      <c r="J371" s="2">
        <f>H371+I371</f>
        <v>0</v>
      </c>
      <c r="M371" s="2"/>
      <c r="N371" s="2">
        <v>0</v>
      </c>
      <c r="O371" s="2"/>
    </row>
    <row r="372" spans="2:15" ht="24" x14ac:dyDescent="0.2">
      <c r="B372" s="21" t="s">
        <v>106</v>
      </c>
      <c r="C372" s="17">
        <v>650</v>
      </c>
      <c r="D372" s="14" t="s">
        <v>65</v>
      </c>
      <c r="E372" s="14" t="s">
        <v>41</v>
      </c>
      <c r="F372" s="14" t="s">
        <v>229</v>
      </c>
      <c r="G372" s="18">
        <v>200</v>
      </c>
      <c r="H372" s="2">
        <f>H373</f>
        <v>100</v>
      </c>
      <c r="I372" s="2">
        <f t="shared" ref="I372" si="180">I373</f>
        <v>0</v>
      </c>
      <c r="J372" s="2">
        <f>J373</f>
        <v>100</v>
      </c>
      <c r="M372" s="2"/>
      <c r="N372" s="2">
        <f>N373</f>
        <v>100</v>
      </c>
      <c r="O372" s="2"/>
    </row>
    <row r="373" spans="2:15" ht="24" x14ac:dyDescent="0.2">
      <c r="B373" s="21" t="s">
        <v>18</v>
      </c>
      <c r="C373" s="17">
        <v>650</v>
      </c>
      <c r="D373" s="14" t="s">
        <v>65</v>
      </c>
      <c r="E373" s="14" t="s">
        <v>41</v>
      </c>
      <c r="F373" s="14" t="s">
        <v>229</v>
      </c>
      <c r="G373" s="18">
        <v>240</v>
      </c>
      <c r="H373" s="2">
        <v>100</v>
      </c>
      <c r="I373" s="2"/>
      <c r="J373" s="2">
        <f>H373+I373</f>
        <v>100</v>
      </c>
      <c r="M373" s="2"/>
      <c r="N373" s="2">
        <v>100</v>
      </c>
      <c r="O373" s="2"/>
    </row>
    <row r="374" spans="2:15" ht="15" customHeight="1" x14ac:dyDescent="0.2">
      <c r="B374" s="53" t="s">
        <v>69</v>
      </c>
      <c r="C374" s="13"/>
      <c r="D374" s="13"/>
      <c r="E374" s="13"/>
      <c r="F374" s="14"/>
      <c r="G374" s="54">
        <v>1</v>
      </c>
      <c r="H374" s="55">
        <f>H14+H87+H96+H135+H201+H290+H303+H356+H364</f>
        <v>130968.90000000001</v>
      </c>
      <c r="I374" s="55">
        <f>I14+I87+I96+I135+I201+I290+I303+I356+I364</f>
        <v>0</v>
      </c>
      <c r="J374" s="55">
        <f>J14+J87+J96+J135+J201+J290+J303+J356+J364</f>
        <v>122440.80000000002</v>
      </c>
      <c r="M374" s="55">
        <f>M14+M87+M96+M135+M201+M290+M303+M356+M364</f>
        <v>1409.8</v>
      </c>
      <c r="N374" s="55">
        <f>N14+N87+N96+N135+N201+N290+N303+N356+N364</f>
        <v>126898.2</v>
      </c>
      <c r="O374" s="55">
        <f>O14+O87+O96+O135+O201+O290+O303+O356+O364</f>
        <v>1455.2</v>
      </c>
    </row>
    <row r="375" spans="2:15" ht="15.75" customHeight="1" x14ac:dyDescent="0.2">
      <c r="H375" s="56">
        <v>130968.9</v>
      </c>
      <c r="I375" s="57">
        <v>17230.3</v>
      </c>
      <c r="J375" s="57"/>
      <c r="K375" s="57"/>
      <c r="L375" s="57"/>
      <c r="N375" s="56">
        <v>126898.2</v>
      </c>
    </row>
    <row r="376" spans="2:15" x14ac:dyDescent="0.2">
      <c r="H376" s="58">
        <f>H374-H375</f>
        <v>0</v>
      </c>
      <c r="I376" s="56">
        <f>I374-I375</f>
        <v>-17230.3</v>
      </c>
      <c r="J376" s="57"/>
      <c r="K376" s="57"/>
      <c r="L376" s="57"/>
      <c r="N376" s="58">
        <f>N374-N375</f>
        <v>0</v>
      </c>
    </row>
    <row r="377" spans="2:15" hidden="1" x14ac:dyDescent="0.2"/>
    <row r="378" spans="2:15" hidden="1" x14ac:dyDescent="0.2"/>
  </sheetData>
  <autoFilter ref="B13:J376"/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2022-12-28T06:44:44Z</cp:lastPrinted>
  <dcterms:created xsi:type="dcterms:W3CDTF">2013-11-14T08:43:48Z</dcterms:created>
  <dcterms:modified xsi:type="dcterms:W3CDTF">2022-12-28T06:44:55Z</dcterms:modified>
</cp:coreProperties>
</file>